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410B83F-9200-40CB-B61F-C88CEAD34F8D}" xr6:coauthVersionLast="36" xr6:coauthVersionMax="36" xr10:uidLastSave="{00000000-0000-0000-0000-000000000000}"/>
  <bookViews>
    <workbookView xWindow="0" yWindow="0" windowWidth="2472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D26" i="5" l="1"/>
  <c r="AD30" i="5" s="1"/>
  <c r="B29" i="22" s="1"/>
  <c r="B39" i="22"/>
  <c r="AB26" i="5"/>
  <c r="D30" i="15" l="1"/>
  <c r="D24" i="15"/>
  <c r="N30" i="15"/>
  <c r="N24" i="15"/>
  <c r="B81" i="23"/>
  <c r="D81" i="23" l="1"/>
  <c r="C81" i="23"/>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F103" i="23" l="1"/>
  <c r="B49" i="23" l="1"/>
  <c r="B48" i="23"/>
  <c r="H102" i="23"/>
  <c r="I102" i="23" s="1"/>
  <c r="J102" i="23" s="1"/>
  <c r="F48" i="23" s="1"/>
  <c r="E48" i="23" l="1"/>
  <c r="D48" i="23"/>
  <c r="C48" i="23"/>
  <c r="B81" i="22"/>
  <c r="D26" i="5"/>
  <c r="AC64" i="15"/>
  <c r="AC63" i="15"/>
  <c r="AC62" i="15"/>
  <c r="AC61" i="15"/>
  <c r="AC60" i="15"/>
  <c r="AC59" i="15"/>
  <c r="AC58"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29" i="15"/>
  <c r="AC28" i="15"/>
  <c r="AC27" i="15"/>
  <c r="AC26" i="15"/>
  <c r="AC25" i="15"/>
  <c r="AC30" i="15" l="1"/>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F25" i="15" s="1"/>
  <c r="F24" i="15" s="1"/>
  <c r="L57" i="15"/>
  <c r="L30" i="15"/>
  <c r="L52" i="15" s="1"/>
  <c r="L24" i="15"/>
  <c r="C57" i="15"/>
  <c r="E57" i="15" s="1"/>
  <c r="F57" i="15" s="1"/>
  <c r="C30" i="15"/>
  <c r="C24" i="15"/>
  <c r="B27" i="22" s="1"/>
  <c r="E30" i="15" l="1"/>
  <c r="F31" i="15"/>
  <c r="F30" i="15" s="1"/>
  <c r="C52" i="15"/>
  <c r="C67" i="22"/>
  <c r="B25" i="23"/>
  <c r="C40" i="7"/>
  <c r="AC57" i="15"/>
  <c r="L26" i="5"/>
  <c r="C65" i="22"/>
  <c r="E24" i="15"/>
  <c r="AC52" i="15" l="1"/>
  <c r="E52" i="15"/>
  <c r="F52" i="15" s="1"/>
  <c r="H30" i="15"/>
  <c r="H24" i="15"/>
  <c r="G30" i="15" l="1"/>
  <c r="G24" i="15"/>
  <c r="A15" i="10" l="1"/>
  <c r="A12" i="10"/>
  <c r="A9" i="10"/>
  <c r="A5" i="10"/>
  <c r="AA30" i="15" l="1"/>
  <c r="Z30" i="15"/>
  <c r="Y30" i="15"/>
  <c r="X30" i="15"/>
  <c r="W30" i="15"/>
  <c r="V30" i="15"/>
  <c r="U30" i="15"/>
  <c r="T30" i="15"/>
  <c r="O30" i="15"/>
  <c r="M30" i="15"/>
  <c r="K30" i="15"/>
  <c r="J30" i="15"/>
  <c r="AA24" i="15"/>
  <c r="Z24" i="15"/>
  <c r="Y24" i="15"/>
  <c r="X24" i="15"/>
  <c r="W24" i="15"/>
  <c r="V24" i="15"/>
  <c r="U24" i="15"/>
  <c r="T24" i="15"/>
  <c r="O24" i="15"/>
  <c r="AC24" i="15"/>
  <c r="M24" i="15"/>
  <c r="K24" i="15"/>
  <c r="J24" i="15"/>
  <c r="C48" i="7" s="1"/>
  <c r="A14" i="15"/>
  <c r="A11" i="15"/>
  <c r="A8" i="15"/>
  <c r="A4" i="15"/>
  <c r="C49" i="7"/>
  <c r="I30" i="15"/>
  <c r="I24" i="15"/>
  <c r="B85" i="23"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K102" i="23"/>
  <c r="G48"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L102" i="23"/>
  <c r="H48" i="23" s="1"/>
  <c r="F77" i="23"/>
  <c r="L58" i="23"/>
  <c r="K74" i="23"/>
  <c r="K52" i="23"/>
  <c r="K47" i="23"/>
  <c r="L76" i="23"/>
  <c r="G55" i="23"/>
  <c r="H53" i="23" s="1"/>
  <c r="D71" i="23" l="1"/>
  <c r="D78" i="23" s="1"/>
  <c r="E70" i="23"/>
  <c r="E71" i="23" s="1"/>
  <c r="K59" i="23"/>
  <c r="J80" i="23"/>
  <c r="J103" i="23"/>
  <c r="F49" i="23" s="1"/>
  <c r="F61" i="23" s="1"/>
  <c r="F60" i="23" s="1"/>
  <c r="F66" i="23" s="1"/>
  <c r="F68" i="23" s="1"/>
  <c r="M102" i="23"/>
  <c r="H55" i="23"/>
  <c r="L74" i="23"/>
  <c r="L47" i="23"/>
  <c r="L52" i="23"/>
  <c r="G82" i="23"/>
  <c r="G56" i="23"/>
  <c r="G69" i="23" s="1"/>
  <c r="K85" i="23"/>
  <c r="E78" i="23" l="1"/>
  <c r="D72" i="23"/>
  <c r="I48" i="23"/>
  <c r="N102" i="23"/>
  <c r="F75" i="23"/>
  <c r="F70" i="23"/>
  <c r="F71" i="23" s="1"/>
  <c r="E72" i="23"/>
  <c r="K80" i="23"/>
  <c r="K103" i="23"/>
  <c r="G49" i="23" s="1"/>
  <c r="G61" i="23" s="1"/>
  <c r="G60" i="23" s="1"/>
  <c r="G66" i="23" s="1"/>
  <c r="G68" i="23" s="1"/>
  <c r="G75" i="23" s="1"/>
  <c r="L59" i="23"/>
  <c r="H82" i="23"/>
  <c r="H56" i="23"/>
  <c r="H69" i="23" s="1"/>
  <c r="I53" i="23"/>
  <c r="G77" i="23"/>
  <c r="L85" i="23"/>
  <c r="F72" i="23" l="1"/>
  <c r="F78" i="23"/>
  <c r="G70" i="23"/>
  <c r="G71" i="23" s="1"/>
  <c r="G72" i="23" s="1"/>
  <c r="O102" i="23"/>
  <c r="J48" i="23"/>
  <c r="L80" i="23"/>
  <c r="L103" i="23"/>
  <c r="H49" i="23" s="1"/>
  <c r="H61" i="23" s="1"/>
  <c r="H60" i="23" s="1"/>
  <c r="H66" i="23" s="1"/>
  <c r="H68" i="23" s="1"/>
  <c r="H75" i="23" s="1"/>
  <c r="H77" i="23"/>
  <c r="I55" i="23"/>
  <c r="J53" i="23" s="1"/>
  <c r="H70" i="23" l="1"/>
  <c r="H71" i="23" s="1"/>
  <c r="H72" i="23" s="1"/>
  <c r="K48" i="23"/>
  <c r="P102" i="23"/>
  <c r="M103" i="23"/>
  <c r="J55" i="23"/>
  <c r="G78" i="23"/>
  <c r="I82" i="23"/>
  <c r="I56" i="23"/>
  <c r="I69" i="23" s="1"/>
  <c r="I49" i="23" l="1"/>
  <c r="I61" i="23" s="1"/>
  <c r="I60" i="23" s="1"/>
  <c r="I66" i="23" s="1"/>
  <c r="I68" i="23" s="1"/>
  <c r="I75" i="23" s="1"/>
  <c r="N103" i="23"/>
  <c r="L48" i="23"/>
  <c r="I77" i="23"/>
  <c r="J56" i="23"/>
  <c r="J69" i="23" s="1"/>
  <c r="J82" i="23"/>
  <c r="H78" i="23"/>
  <c r="K53" i="23"/>
  <c r="I70" i="23" l="1"/>
  <c r="I71" i="23" s="1"/>
  <c r="I78" i="23" s="1"/>
  <c r="J49" i="23"/>
  <c r="J61" i="23" s="1"/>
  <c r="J60" i="23" s="1"/>
  <c r="J66" i="23" s="1"/>
  <c r="J68" i="23" s="1"/>
  <c r="J75" i="23" s="1"/>
  <c r="O103" i="23"/>
  <c r="J77" i="23"/>
  <c r="K55" i="23"/>
  <c r="L53" i="23" s="1"/>
  <c r="J70" i="23" l="1"/>
  <c r="J71" i="23" s="1"/>
  <c r="J78" i="23" s="1"/>
  <c r="K49" i="23"/>
  <c r="K61" i="23" s="1"/>
  <c r="K60" i="23" s="1"/>
  <c r="K66" i="23" s="1"/>
  <c r="K68" i="23" s="1"/>
  <c r="K75" i="23" s="1"/>
  <c r="P103" i="23"/>
  <c r="L49" i="23" s="1"/>
  <c r="L61" i="23" s="1"/>
  <c r="L60" i="23" s="1"/>
  <c r="L66" i="23" s="1"/>
  <c r="L68" i="23" s="1"/>
  <c r="L75" i="23" s="1"/>
  <c r="I72" i="23"/>
  <c r="L55" i="23"/>
  <c r="K82" i="23"/>
  <c r="K56" i="23"/>
  <c r="K69"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C24" i="6" s="1"/>
  <c r="B79" i="22" s="1"/>
  <c r="A9" i="6"/>
  <c r="E15"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D90" i="23" s="1"/>
  <c r="C84" i="23"/>
  <c r="C89" i="23" s="1"/>
  <c r="D84" i="23"/>
  <c r="D88" i="23"/>
  <c r="E83" i="23"/>
  <c r="D89" i="23" l="1"/>
  <c r="F83" i="23"/>
  <c r="G83" i="23"/>
  <c r="G86" i="23" s="1"/>
  <c r="E86" i="23"/>
  <c r="E88" i="23"/>
  <c r="E84" i="23"/>
  <c r="E89" i="23" s="1"/>
  <c r="F84" i="23"/>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c r="K88" i="23" l="1"/>
  <c r="L88" i="23"/>
  <c r="K87" i="23"/>
  <c r="K90" i="23" s="1"/>
  <c r="K89" i="23"/>
  <c r="L87" i="23"/>
  <c r="G30" i="23" s="1"/>
  <c r="L84" i="23"/>
  <c r="L89" i="23" s="1"/>
  <c r="G28" i="23" l="1"/>
  <c r="L90" i="23"/>
  <c r="G29" i="23" s="1"/>
</calcChain>
</file>

<file path=xl/sharedStrings.xml><?xml version="1.0" encoding="utf-8"?>
<sst xmlns="http://schemas.openxmlformats.org/spreadsheetml/2006/main" count="1073" uniqueCount="588">
  <si>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</si>
  <si>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</si>
  <si>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</si>
  <si>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</si>
  <si>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</si>
  <si>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</si>
  <si>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</si>
  <si>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</si>
  <si>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</si>
  <si>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</si>
  <si>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</si>
  <si>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</si>
  <si>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</si>
  <si>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</si>
  <si>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</si>
  <si>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</si>
  <si>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</si>
  <si>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</si>
  <si>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</si>
  <si>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</si>
  <si>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</si>
  <si>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</si>
  <si>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</si>
  <si>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</si>
  <si>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</si>
  <si>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</si>
  <si>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</si>
  <si>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</si>
  <si>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</si>
  <si>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</si>
  <si>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</si>
  <si>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</si>
  <si>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</si>
  <si>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</si>
  <si>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</si>
  <si>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</si>
  <si>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</si>
  <si>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</si>
  <si>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</si>
  <si>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</si>
  <si>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</si>
  <si>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</si>
  <si>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</si>
  <si>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</si>
  <si>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</si>
  <si>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</si>
  <si>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</si>
  <si>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</si>
  <si>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</si>
  <si>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</si>
  <si>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</si>
  <si>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</si>
  <si>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</si>
  <si>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</si>
  <si>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</si>
  <si>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</si>
  <si>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</si>
  <si>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</si>
  <si>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</si>
  <si>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</si>
  <si>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</si>
  <si>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</si>
  <si>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</si>
  <si>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</si>
  <si>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</si>
  <si>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</si>
  <si>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</si>
  <si>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</si>
  <si>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</si>
  <si>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</si>
  <si>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</si>
  <si>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</si>
  <si>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</si>
  <si>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</si>
  <si>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</si>
  <si>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</si>
  <si>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</si>
  <si>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</si>
  <si>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</si>
  <si>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</si>
  <si>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</si>
  <si>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</si>
  <si>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</si>
  <si>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</si>
  <si>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</si>
  <si>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</si>
  <si>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</si>
  <si>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</si>
  <si>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</si>
  <si>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</si>
  <si>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</si>
  <si>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</si>
  <si>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</si>
  <si>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</si>
  <si>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</si>
  <si>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</si>
  <si>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</si>
  <si>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</si>
  <si>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</si>
  <si>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</si>
  <si>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</si>
  <si>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</si>
  <si>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</si>
  <si>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</si>
  <si>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</si>
  <si>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</si>
  <si>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</si>
  <si>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</si>
  <si>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</si>
  <si>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</si>
  <si>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</si>
  <si>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</si>
  <si>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</si>
  <si>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</si>
  <si>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</si>
  <si>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</si>
  <si>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</si>
  <si>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</si>
  <si>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</si>
  <si>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</si>
  <si>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</si>
  <si>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</si>
  <si>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</si>
  <si>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</si>
  <si>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</si>
  <si>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</si>
  <si>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</si>
  <si>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</si>
  <si>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</si>
  <si>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</si>
  <si>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</si>
  <si>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</si>
  <si>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</si>
  <si>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</si>
  <si>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</si>
  <si>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</si>
  <si>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</si>
  <si>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</si>
  <si>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</si>
  <si>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</si>
  <si>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</si>
  <si>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</si>
  <si>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</si>
  <si>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</si>
  <si>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</si>
  <si>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</si>
  <si>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</si>
  <si>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</si>
  <si>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</si>
  <si>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</si>
  <si>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</si>
  <si>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</si>
  <si>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</si>
  <si>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</si>
  <si>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</si>
  <si>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</si>
  <si>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</si>
  <si>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</si>
  <si>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</si>
  <si>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</si>
  <si>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</si>
  <si>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</si>
  <si>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</si>
  <si>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</si>
  <si>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</si>
  <si>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</si>
  <si>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</si>
  <si>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</si>
  <si>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</si>
  <si>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</si>
  <si>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</si>
  <si>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</si>
  <si>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</si>
  <si>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</si>
  <si>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</si>
  <si>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</si>
  <si>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</si>
  <si>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</si>
  <si>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</si>
  <si>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</si>
  <si>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</si>
  <si>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</si>
  <si>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</si>
  <si>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</si>
  <si>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</si>
  <si>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</si>
  <si>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</si>
  <si>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</si>
  <si>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</si>
  <si>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</si>
  <si>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</si>
  <si>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</si>
  <si>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</si>
  <si>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</si>
  <si>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</si>
  <si>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</si>
  <si>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</si>
  <si>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</si>
  <si>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</si>
  <si>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</si>
  <si>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</si>
  <si>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</si>
  <si>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</si>
  <si>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</si>
  <si>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</si>
  <si>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</si>
  <si>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</si>
  <si>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</si>
  <si>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</si>
  <si>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</si>
  <si>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</si>
  <si>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</si>
  <si>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</si>
  <si>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</si>
  <si>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</si>
  <si>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</si>
  <si>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</si>
  <si>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</si>
  <si>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</si>
  <si>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</si>
  <si>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</si>
  <si>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</si>
  <si>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</si>
  <si>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</si>
  <si>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</si>
  <si>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</si>
  <si>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</si>
  <si>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</si>
  <si>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</si>
  <si>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</si>
  <si>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</si>
  <si>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</si>
  <si>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</si>
  <si>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</si>
  <si>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</si>
  <si>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</si>
  <si>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</si>
  <si>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</si>
  <si>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</si>
  <si>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</si>
  <si>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</si>
  <si>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</si>
  <si>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</si>
  <si>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</si>
  <si>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</si>
  <si>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</si>
  <si>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</si>
  <si>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</si>
  <si>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</si>
  <si>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</si>
  <si>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</si>
  <si>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</si>
  <si>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</si>
  <si>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</si>
  <si>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</si>
  <si>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</si>
  <si>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</si>
  <si>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</si>
  <si>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</si>
  <si>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</si>
  <si>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</si>
  <si>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</si>
  <si>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</si>
  <si>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</si>
  <si>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</si>
  <si>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</si>
  <si>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</si>
  <si>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</si>
  <si>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</si>
  <si>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</si>
  <si>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</si>
  <si>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</si>
  <si>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</si>
  <si>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</si>
  <si>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</si>
  <si>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</si>
  <si>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</si>
  <si>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</si>
  <si>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</si>
  <si>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</si>
  <si>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</si>
  <si>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</si>
  <si>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</si>
  <si>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</si>
  <si>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</si>
  <si>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</si>
  <si>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</si>
  <si>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</si>
  <si>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</si>
  <si>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</si>
  <si>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</si>
  <si>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</si>
  <si>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</si>
  <si>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</si>
  <si>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</si>
  <si>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</si>
  <si>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</si>
  <si>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</si>
  <si>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</si>
  <si>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</si>
  <si>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</si>
  <si>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</si>
  <si>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</si>
  <si>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</si>
  <si>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</si>
  <si>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</si>
  <si>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</si>
  <si>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</si>
  <si>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</si>
  <si>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</si>
  <si>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</si>
  <si>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</si>
  <si>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</si>
  <si>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</si>
  <si>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</si>
  <si>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</si>
  <si>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</si>
  <si>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</si>
  <si>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</si>
  <si>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</si>
  <si>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</si>
  <si>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</si>
  <si>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</si>
  <si>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</si>
  <si>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</si>
  <si>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</si>
  <si>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</si>
  <si>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</si>
  <si>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</si>
  <si>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</si>
  <si>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</si>
  <si>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</si>
  <si>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</si>
  <si>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</si>
  <si>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</si>
  <si>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</si>
  <si>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</si>
  <si>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</si>
  <si>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</si>
  <si>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</si>
  <si>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</si>
  <si>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</si>
  <si>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</si>
  <si>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</si>
  <si>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</si>
  <si>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</si>
  <si>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</si>
  <si>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</si>
  <si>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</si>
  <si>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</si>
  <si>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</si>
  <si>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</si>
  <si>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</si>
  <si>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</si>
  <si>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</si>
  <si>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</si>
  <si>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</si>
  <si>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</si>
  <si>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</si>
  <si>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</si>
  <si>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</si>
  <si>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</si>
  <si>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</si>
  <si>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</si>
  <si>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</si>
  <si>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</si>
  <si>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</si>
  <si>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</si>
  <si>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</si>
  <si>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</si>
  <si>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</si>
  <si>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</si>
  <si>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</si>
  <si>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</si>
  <si>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</si>
  <si>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</si>
  <si>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</si>
  <si>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</si>
  <si>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</si>
  <si>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</si>
  <si>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</si>
  <si>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</si>
  <si>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</si>
  <si>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</si>
  <si>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</si>
  <si>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</si>
  <si>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</si>
  <si>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</si>
  <si>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</si>
  <si>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</si>
  <si>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</si>
  <si>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</si>
  <si>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</si>
  <si>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</si>
  <si>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</si>
  <si>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</si>
  <si>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</si>
  <si>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</si>
  <si>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</si>
  <si>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</si>
  <si>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</si>
  <si>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</si>
  <si>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</si>
  <si>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</si>
  <si>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</si>
  <si>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</si>
  <si>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</si>
  <si>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</si>
  <si>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</si>
  <si>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</si>
  <si>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</si>
  <si>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</si>
  <si>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</si>
  <si>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</si>
  <si>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</si>
  <si>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</si>
  <si>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</si>
  <si>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</si>
  <si>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</si>
  <si>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</si>
  <si>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</si>
  <si>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</si>
  <si>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</si>
  <si>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</si>
  <si>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</si>
  <si>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</si>
  <si>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</si>
  <si>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</si>
  <si>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</si>
  <si>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</si>
  <si>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</si>
  <si>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</si>
  <si>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</si>
  <si>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</si>
  <si>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</si>
  <si>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</si>
  <si>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</si>
  <si>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</si>
  <si>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</si>
  <si>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</si>
  <si>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</si>
  <si>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</si>
  <si>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</si>
  <si>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</si>
  <si>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</si>
  <si>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</si>
  <si>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</si>
  <si>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</si>
  <si>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</si>
  <si>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</si>
  <si>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</si>
  <si>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</si>
  <si>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</si>
  <si>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</si>
  <si>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</si>
  <si>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</si>
  <si>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</si>
  <si>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</si>
  <si>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</si>
  <si>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</si>
  <si>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</si>
  <si>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</si>
  <si>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</si>
  <si>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</si>
  <si>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</si>
  <si>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</si>
  <si>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</si>
  <si>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</si>
  <si>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</si>
  <si>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</si>
  <si>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</si>
  <si>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</si>
  <si>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</si>
  <si>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</si>
  <si>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</si>
  <si>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</si>
  <si>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</si>
  <si>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</si>
  <si>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</si>
  <si>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</si>
  <si>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</si>
  <si>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</si>
  <si>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</si>
  <si>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</si>
  <si>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</si>
  <si>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</si>
  <si>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</si>
  <si>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</si>
  <si>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</si>
  <si>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</si>
  <si>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</si>
  <si>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</si>
  <si>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</si>
  <si>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</si>
  <si>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</si>
  <si>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</si>
  <si>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</si>
  <si>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</si>
  <si>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</si>
  <si>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</si>
  <si>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</si>
  <si>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</si>
  <si>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</si>
  <si>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</si>
  <si>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</si>
  <si>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</si>
  <si>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</si>
  <si>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</si>
  <si>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</si>
  <si>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</si>
  <si>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</si>
  <si>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</si>
  <si>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</si>
  <si>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</si>
  <si>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</si>
  <si>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</si>
  <si>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</si>
  <si>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</si>
  <si>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</si>
  <si>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</si>
  <si>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</si>
  <si>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</si>
  <si>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</si>
  <si>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</si>
  <si>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</si>
  <si>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</si>
  <si>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</si>
  <si>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</si>
  <si>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</si>
  <si>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</si>
  <si>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</si>
  <si>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</si>
  <si>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</si>
  <si>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</si>
  <si>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</si>
  <si>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</si>
  <si>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</si>
  <si>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</si>
  <si>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</si>
  <si>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</si>
  <si>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</si>
  <si>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</si>
  <si>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</si>
  <si>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</si>
  <si>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</si>
  <si>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</si>
  <si>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</si>
  <si>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</si>
  <si>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</si>
  <si>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</si>
  <si>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</si>
  <si>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</si>
  <si>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</si>
  <si>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</si>
  <si>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</si>
  <si>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</si>
  <si>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</si>
  <si>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</si>
  <si>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</si>
  <si>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</si>
  <si>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</si>
  <si>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</si>
  <si>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</si>
  <si>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</si>
  <si>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</si>
  <si>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N_92-2-26</t>
  </si>
  <si>
    <t>Автогидроподъемник 28 метров на шасси УРАЛ - 17,002 млн.руб./шт.</t>
  </si>
  <si>
    <t>Сметная стоимость проекта в ценах 2026 года с НДС, млн. руб.</t>
  </si>
  <si>
    <t>Акционерное общество "Россети Янтарь" ДЗО  ПАО "Россети"</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</si>
  <si>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</si>
  <si>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автогидроподъемника УРАЛ - ПСС-141.28Э (4320) 29464 F, государственный номер Р 148 АМ 39 - автомобиль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</si>
  <si>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</si>
  <si>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</si>
  <si>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</si>
  <si>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</si>
  <si>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</si>
  <si>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</si>
  <si>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</si>
  <si>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</si>
  <si>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</si>
  <si>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</si>
  <si>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</si>
  <si>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</si>
  <si>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</si>
  <si>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</si>
  <si>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</si>
  <si>
    <t>Договор № 900 от 20.10.2025 с ООО "Автомобильный завод "НАЗ" в ценах 2025 года с НДС, млн. руб.</t>
  </si>
  <si>
    <t xml:space="preserve">Договор № 900 от 20.10.2025 с ООО "Автомобильный завод "НАЗ"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</si>
</sst>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1" xfId="2" applyFont="1" applyFill="1" applyBorder="1" applyAlignment="1">
      <alignment vertical="center" wrapText="1"/>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1" applyFont="1" applyFill="1" applyBorder="1" applyAlignment="1">
      <alignmen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0" fontId="34" fillId="0" borderId="53" xfId="2" applyFont="1" applyFill="1" applyBorder="1" applyAlignment="1">
      <alignment horizontal="center" vertical="center" wrapText="1"/>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14" fontId="7" fillId="0" borderId="60" xfId="2" applyNumberFormat="1" applyFont="1" applyFill="1" applyBorder="1" applyAlignment="1">
      <alignment horizontal="center" vertical="center" wrapText="1"/>
    </xf>
    <xf numFmtId="49" fontId="46" fillId="0" borderId="60" xfId="49" applyNumberFormat="1" applyFont="1" applyBorder="1" applyAlignment="1">
      <alignment horizontal="center" vertical="center" wrapText="1"/>
    </xf>
    <xf numFmtId="1" fontId="46" fillId="0" borderId="60" xfId="49" applyNumberFormat="1" applyFont="1" applyBorder="1" applyAlignment="1">
      <alignment horizontal="center" vertical="center" wrapText="1"/>
    </xf>
    <xf numFmtId="167" fontId="46" fillId="0" borderId="60" xfId="49" applyNumberFormat="1" applyFont="1" applyBorder="1" applyAlignment="1">
      <alignment horizontal="center" vertical="center" wrapText="1"/>
    </xf>
    <xf numFmtId="43" fontId="46" fillId="0" borderId="60" xfId="69" applyNumberFormat="1" applyFont="1" applyBorder="1" applyAlignment="1">
      <alignment horizontal="center" vertical="center" wrapText="1"/>
    </xf>
    <xf numFmtId="14" fontId="46" fillId="0" borderId="60" xfId="49" applyNumberFormat="1" applyFont="1" applyBorder="1" applyAlignment="1">
      <alignment horizontal="center" vertical="center" wrapText="1"/>
    </xf>
    <xf numFmtId="49" fontId="45" fillId="0" borderId="60" xfId="49" applyNumberFormat="1" applyFont="1" applyBorder="1" applyAlignment="1">
      <alignment horizontal="center" vertical="center" wrapText="1"/>
    </xf>
    <xf numFmtId="1" fontId="45" fillId="0" borderId="60" xfId="49" applyNumberFormat="1" applyFont="1" applyBorder="1" applyAlignment="1">
      <alignment horizontal="center" vertical="center" wrapText="1"/>
    </xf>
    <xf numFmtId="167" fontId="45" fillId="0" borderId="60" xfId="49" applyNumberFormat="1" applyFont="1" applyBorder="1" applyAlignment="1">
      <alignment horizontal="center" vertical="center" wrapText="1"/>
    </xf>
    <xf numFmtId="43" fontId="45" fillId="0" borderId="60" xfId="69" applyNumberFormat="1" applyFont="1" applyBorder="1" applyAlignment="1">
      <alignment horizontal="center" vertical="center" wrapText="1"/>
    </xf>
    <xf numFmtId="14" fontId="45" fillId="0" borderId="60" xfId="49" applyNumberFormat="1" applyFont="1" applyBorder="1" applyAlignment="1">
      <alignment horizontal="center" vertical="center" wrapText="1"/>
    </xf>
    <xf numFmtId="0" fontId="32" fillId="0" borderId="60" xfId="49" applyFont="1" applyFill="1" applyBorder="1"/>
    <xf numFmtId="49" fontId="46" fillId="0" borderId="60" xfId="49" applyNumberFormat="1" applyFont="1" applyFill="1" applyBorder="1" applyAlignment="1">
      <alignment horizontal="center"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-15982350.88290588</c:v>
                </c:pt>
                <c:pt idx="1">
                  <c:v>-155100.26304591133</c:v>
                </c:pt>
                <c:pt idx="2">
                  <c:v>-142669.76568948815</c:v>
                </c:pt>
                <c:pt idx="3">
                  <c:v>-131235.50948374768</c:v>
                </c:pt>
                <c:pt idx="4">
                  <c:v>-120717.65076661773</c:v>
                </c:pt>
                <c:pt idx="5">
                  <c:v>-111042.74493951495</c:v>
                </c:pt>
                <c:pt idx="6">
                  <c:v>-102143.23361494657</c:v>
                </c:pt>
                <c:pt idx="7">
                  <c:v>-93956.972866624928</c:v>
                </c:pt>
                <c:pt idx="8">
                  <c:v>-86426.799287935428</c:v>
                </c:pt>
                <c:pt idx="9">
                  <c:v>-79500.130828612542</c:v>
                </c:pt>
                <c:pt idx="10">
                  <c:v>-73128.599622325375</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-15982350.88290588</c:v>
                </c:pt>
                <c:pt idx="1">
                  <c:v>-16137451.145951791</c:v>
                </c:pt>
                <c:pt idx="2">
                  <c:v>-16280120.911641279</c:v>
                </c:pt>
                <c:pt idx="3">
                  <c:v>-16411356.421125026</c:v>
                </c:pt>
                <c:pt idx="4">
                  <c:v>-16532074.071891645</c:v>
                </c:pt>
                <c:pt idx="5">
                  <c:v>-16643116.81683116</c:v>
                </c:pt>
                <c:pt idx="6">
                  <c:v>-16745260.050446106</c:v>
                </c:pt>
                <c:pt idx="7">
                  <c:v>-16839217.023312733</c:v>
                </c:pt>
                <c:pt idx="8">
                  <c:v>-16925643.822600666</c:v>
                </c:pt>
                <c:pt idx="9">
                  <c:v>-17005143.953429278</c:v>
                </c:pt>
                <c:pt idx="10">
                  <c:v>-17078272.553051602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1083468</xdr:colOff>
      <xdr:row>31</xdr:row>
      <xdr:rowOff>164307</xdr:rowOff>
    </xdr:from>
    <xdr:to>
      <xdr:col>7</xdr:col>
      <xdr:colOff>1083469</xdr:colOff>
      <xdr:row>45</xdr:row>
      <xdr:rowOff>11907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2" customFormat="1" ht="18.75" customHeight="1" x14ac:dyDescent="0.2">
      <c r="C1" s="84" t="s">
        <v>66</v>
      </c>
    </row>
    <row r="2" spans="1:22" s="92" customFormat="1" ht="18.75" customHeight="1" x14ac:dyDescent="0.3">
      <c r="C2" s="85" t="s">
        <v>8</v>
      </c>
    </row>
    <row r="3" spans="1:22" s="92" customFormat="1" ht="18.75" x14ac:dyDescent="0.3">
      <c r="A3" s="131"/>
      <c r="C3" s="85" t="s">
        <v>505</v>
      </c>
    </row>
    <row r="4" spans="1:22" s="92" customFormat="1" ht="18.75" x14ac:dyDescent="0.3">
      <c r="A4" s="131"/>
      <c r="H4" s="85"/>
    </row>
    <row r="5" spans="1:22" s="92" customFormat="1" ht="15.75" x14ac:dyDescent="0.25">
      <c r="A5" s="265" t="s">
        <v>576</v>
      </c>
      <c r="B5" s="265"/>
      <c r="C5" s="265"/>
      <c r="D5" s="56"/>
      <c r="E5" s="56"/>
      <c r="F5" s="56"/>
      <c r="G5" s="56"/>
      <c r="H5" s="56"/>
      <c r="I5" s="56"/>
      <c r="J5" s="56"/>
    </row>
    <row r="6" spans="1:22" s="92" customFormat="1" ht="18.75" x14ac:dyDescent="0.3">
      <c r="A6" s="131"/>
      <c r="H6" s="85"/>
    </row>
    <row r="7" spans="1:22" s="92" customFormat="1" ht="18.75" x14ac:dyDescent="0.2">
      <c r="A7" s="269" t="s">
        <v>7</v>
      </c>
      <c r="B7" s="269"/>
      <c r="C7" s="269"/>
      <c r="D7" s="115"/>
      <c r="E7" s="115"/>
      <c r="F7" s="115"/>
      <c r="G7" s="115"/>
      <c r="H7" s="115"/>
      <c r="I7" s="115"/>
      <c r="J7" s="115"/>
      <c r="K7" s="115"/>
      <c r="L7" s="115"/>
      <c r="M7" s="115"/>
      <c r="N7" s="115"/>
      <c r="O7" s="115"/>
      <c r="P7" s="115"/>
      <c r="Q7" s="115"/>
      <c r="R7" s="115"/>
      <c r="S7" s="115"/>
      <c r="T7" s="115"/>
      <c r="U7" s="115"/>
      <c r="V7" s="115"/>
    </row>
    <row r="8" spans="1:22" s="92" customFormat="1" ht="18.75" x14ac:dyDescent="0.2">
      <c r="A8" s="132"/>
      <c r="B8" s="132"/>
      <c r="C8" s="132"/>
      <c r="D8" s="132"/>
      <c r="E8" s="132"/>
      <c r="F8" s="132"/>
      <c r="G8" s="132"/>
      <c r="H8" s="132"/>
      <c r="I8" s="115"/>
      <c r="J8" s="115"/>
      <c r="K8" s="115"/>
      <c r="L8" s="115"/>
      <c r="M8" s="115"/>
      <c r="N8" s="115"/>
      <c r="O8" s="115"/>
      <c r="P8" s="115"/>
      <c r="Q8" s="115"/>
      <c r="R8" s="115"/>
      <c r="S8" s="115"/>
      <c r="T8" s="115"/>
      <c r="U8" s="115"/>
      <c r="V8" s="115"/>
    </row>
    <row r="9" spans="1:22" s="92" customFormat="1" ht="18.75" x14ac:dyDescent="0.2">
      <c r="A9" s="270" t="s">
        <v>568</v>
      </c>
      <c r="B9" s="270"/>
      <c r="C9" s="270"/>
      <c r="D9" s="116"/>
      <c r="E9" s="116"/>
      <c r="F9" s="116"/>
      <c r="G9" s="116"/>
      <c r="H9" s="116"/>
      <c r="I9" s="115"/>
      <c r="J9" s="115"/>
      <c r="K9" s="115"/>
      <c r="L9" s="115"/>
      <c r="M9" s="115"/>
      <c r="N9" s="115"/>
      <c r="O9" s="115"/>
      <c r="P9" s="115"/>
      <c r="Q9" s="115"/>
      <c r="R9" s="115"/>
      <c r="S9" s="115"/>
      <c r="T9" s="115"/>
      <c r="U9" s="115"/>
      <c r="V9" s="115"/>
    </row>
    <row r="10" spans="1:22" s="92" customFormat="1" ht="18.75" x14ac:dyDescent="0.2">
      <c r="A10" s="266" t="s">
        <v>6</v>
      </c>
      <c r="B10" s="266"/>
      <c r="C10" s="266"/>
      <c r="D10" s="117"/>
      <c r="E10" s="117"/>
      <c r="F10" s="117"/>
      <c r="G10" s="117"/>
      <c r="H10" s="117"/>
      <c r="I10" s="115"/>
      <c r="J10" s="115"/>
      <c r="K10" s="115"/>
      <c r="L10" s="115"/>
      <c r="M10" s="115"/>
      <c r="N10" s="115"/>
      <c r="O10" s="115"/>
      <c r="P10" s="115"/>
      <c r="Q10" s="115"/>
      <c r="R10" s="115"/>
      <c r="S10" s="115"/>
      <c r="T10" s="115"/>
      <c r="U10" s="115"/>
      <c r="V10" s="115"/>
    </row>
    <row r="11" spans="1:22" s="92" customFormat="1" ht="18.75" x14ac:dyDescent="0.2">
      <c r="A11" s="132"/>
      <c r="B11" s="132"/>
      <c r="C11" s="132"/>
      <c r="D11" s="132"/>
      <c r="E11" s="132"/>
      <c r="F11" s="132"/>
      <c r="G11" s="132"/>
      <c r="H11" s="132"/>
      <c r="I11" s="115"/>
      <c r="J11" s="115"/>
      <c r="K11" s="115"/>
      <c r="L11" s="115"/>
      <c r="M11" s="115"/>
      <c r="N11" s="115"/>
      <c r="O11" s="115"/>
      <c r="P11" s="115"/>
      <c r="Q11" s="115"/>
      <c r="R11" s="115"/>
      <c r="S11" s="115"/>
      <c r="T11" s="115"/>
      <c r="U11" s="115"/>
      <c r="V11" s="115"/>
    </row>
    <row r="12" spans="1:22" s="92" customFormat="1" ht="18.75" x14ac:dyDescent="0.2">
      <c r="A12" s="268" t="s">
        <v>565</v>
      </c>
      <c r="B12" s="268"/>
      <c r="C12" s="268"/>
      <c r="D12" s="116"/>
      <c r="E12" s="116"/>
      <c r="F12" s="116"/>
      <c r="G12" s="116"/>
      <c r="H12" s="116"/>
      <c r="I12" s="115"/>
      <c r="J12" s="115"/>
      <c r="K12" s="115"/>
      <c r="L12" s="115"/>
      <c r="M12" s="115"/>
      <c r="N12" s="115"/>
      <c r="O12" s="115"/>
      <c r="P12" s="115"/>
      <c r="Q12" s="115"/>
      <c r="R12" s="115"/>
      <c r="S12" s="115"/>
      <c r="T12" s="115"/>
      <c r="U12" s="115"/>
      <c r="V12" s="115"/>
    </row>
    <row r="13" spans="1:22" s="92" customFormat="1" ht="18.75" x14ac:dyDescent="0.2">
      <c r="A13" s="266" t="s">
        <v>5</v>
      </c>
      <c r="B13" s="266"/>
      <c r="C13" s="266"/>
      <c r="D13" s="117"/>
      <c r="E13" s="117"/>
      <c r="F13" s="117"/>
      <c r="G13" s="117"/>
      <c r="H13" s="117"/>
      <c r="I13" s="115"/>
      <c r="J13" s="115"/>
      <c r="K13" s="115"/>
      <c r="L13" s="115"/>
      <c r="M13" s="115"/>
      <c r="N13" s="115"/>
      <c r="O13" s="115"/>
      <c r="P13" s="115"/>
      <c r="Q13" s="115"/>
      <c r="R13" s="115"/>
      <c r="S13" s="115"/>
      <c r="T13" s="115"/>
      <c r="U13" s="115"/>
      <c r="V13" s="115"/>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71" t="s">
        <v>569</v>
      </c>
      <c r="B15" s="271"/>
      <c r="C15" s="271"/>
      <c r="D15" s="116"/>
      <c r="E15" s="116"/>
      <c r="F15" s="116"/>
      <c r="G15" s="116"/>
      <c r="H15" s="116"/>
      <c r="I15" s="116"/>
      <c r="J15" s="116"/>
      <c r="K15" s="116"/>
      <c r="L15" s="116"/>
      <c r="M15" s="116"/>
      <c r="N15" s="116"/>
      <c r="O15" s="116"/>
      <c r="P15" s="116"/>
      <c r="Q15" s="116"/>
      <c r="R15" s="116"/>
      <c r="S15" s="116"/>
      <c r="T15" s="116"/>
      <c r="U15" s="116"/>
      <c r="V15" s="116"/>
    </row>
    <row r="16" spans="1:22" s="136" customFormat="1" ht="15" customHeight="1" x14ac:dyDescent="0.2">
      <c r="A16" s="266" t="s">
        <v>4</v>
      </c>
      <c r="B16" s="266"/>
      <c r="C16" s="266"/>
      <c r="D16" s="117"/>
      <c r="E16" s="117"/>
      <c r="F16" s="117"/>
      <c r="G16" s="117"/>
      <c r="H16" s="117"/>
      <c r="I16" s="117"/>
      <c r="J16" s="117"/>
      <c r="K16" s="117"/>
      <c r="L16" s="117"/>
      <c r="M16" s="117"/>
      <c r="N16" s="117"/>
      <c r="O16" s="117"/>
      <c r="P16" s="117"/>
      <c r="Q16" s="117"/>
      <c r="R16" s="117"/>
      <c r="S16" s="117"/>
      <c r="T16" s="117"/>
      <c r="U16" s="117"/>
      <c r="V16" s="117"/>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67" t="s">
        <v>469</v>
      </c>
      <c r="B18" s="268"/>
      <c r="C18" s="268"/>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7"/>
      <c r="B19" s="117"/>
      <c r="C19" s="117"/>
      <c r="D19" s="117"/>
      <c r="E19" s="117"/>
      <c r="F19" s="117"/>
      <c r="G19" s="117"/>
      <c r="H19" s="117"/>
      <c r="I19" s="135"/>
      <c r="J19" s="135"/>
      <c r="K19" s="135"/>
      <c r="L19" s="135"/>
      <c r="M19" s="135"/>
      <c r="N19" s="135"/>
      <c r="O19" s="135"/>
      <c r="P19" s="135"/>
      <c r="Q19" s="135"/>
      <c r="R19" s="135"/>
      <c r="S19" s="135"/>
    </row>
    <row r="20" spans="1:22" s="136" customFormat="1" ht="39.75" customHeight="1" x14ac:dyDescent="0.2">
      <c r="A20" s="119"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2">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3" t="s">
        <v>323</v>
      </c>
      <c r="C22" s="195"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5"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2"/>
      <c r="B24" s="263"/>
      <c r="C24" s="264"/>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5" t="s">
        <v>418</v>
      </c>
      <c r="C25" s="119"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5" t="s">
        <v>72</v>
      </c>
      <c r="C26" s="119"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5" t="s">
        <v>71</v>
      </c>
      <c r="C27" s="119"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5" t="s">
        <v>419</v>
      </c>
      <c r="C28" s="119"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5" t="s">
        <v>420</v>
      </c>
      <c r="C29" s="119"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5" t="s">
        <v>421</v>
      </c>
      <c r="C30" s="119"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5" t="s">
        <v>422</v>
      </c>
      <c r="C31" s="119"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5" t="s">
        <v>423</v>
      </c>
      <c r="C32" s="119"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5" t="s">
        <v>424</v>
      </c>
      <c r="C33" s="119"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5" t="s">
        <v>425</v>
      </c>
      <c r="C34" s="119"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5" t="s">
        <v>69</v>
      </c>
      <c r="C35" s="119"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5" t="s">
        <v>426</v>
      </c>
      <c r="C36" s="119"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5" t="s">
        <v>427</v>
      </c>
      <c r="C37" s="119"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5" t="s">
        <v>226</v>
      </c>
      <c r="C38" s="119"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2"/>
      <c r="B39" s="263"/>
      <c r="C39" s="264"/>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5" t="s">
        <v>481</v>
      </c>
      <c r="C40" s="195" t="str">
        <f>CONCATENATE("Фхо=",ROUND('6.2. Паспорт фин осв ввод'!C24,2)," млн рублей")</f>
        <v>Фхо=20,4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5" t="s">
        <v>464</v>
      </c>
      <c r="C41" s="195"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5" t="s">
        <v>478</v>
      </c>
      <c r="C42" s="195"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5" t="s">
        <v>445</v>
      </c>
      <c r="C43" s="195"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5" t="s">
        <v>470</v>
      </c>
      <c r="C44" s="195"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5" t="s">
        <v>471</v>
      </c>
      <c r="C45" s="195"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5" t="s">
        <v>472</v>
      </c>
      <c r="C46" s="195"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2"/>
      <c r="B47" s="263"/>
      <c r="C47" s="264"/>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5" t="s">
        <v>479</v>
      </c>
      <c r="C48" s="195" t="str">
        <f>CONCATENATE(ROUND('6.2. Паспорт фин осв ввод'!AC24,2)," млн рублей")</f>
        <v>0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5" t="s">
        <v>480</v>
      </c>
      <c r="C49" s="195" t="str">
        <f>CONCATENATE(ROUND('6.2. Паспорт фин осв ввод'!AC30,2)," млн рублей")</f>
        <v>0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2" customFormat="1" ht="18.75" customHeight="1" x14ac:dyDescent="0.2">
      <c r="S1" s="84" t="s">
        <v>66</v>
      </c>
    </row>
    <row r="2" spans="1:28" s="92" customFormat="1" ht="18.75" customHeight="1" x14ac:dyDescent="0.3">
      <c r="S2" s="85" t="s">
        <v>8</v>
      </c>
    </row>
    <row r="3" spans="1:28" s="92" customFormat="1" ht="18.75" x14ac:dyDescent="0.3">
      <c r="S3" s="85" t="s">
        <v>65</v>
      </c>
    </row>
    <row r="4" spans="1:28" s="92"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92" customFormat="1" ht="15.75" x14ac:dyDescent="0.2">
      <c r="A5" s="131"/>
    </row>
    <row r="6" spans="1:28" s="92" customFormat="1" ht="18.75" x14ac:dyDescent="0.2">
      <c r="A6" s="269" t="s">
        <v>7</v>
      </c>
      <c r="B6" s="269"/>
      <c r="C6" s="269"/>
      <c r="D6" s="269"/>
      <c r="E6" s="269"/>
      <c r="F6" s="269"/>
      <c r="G6" s="269"/>
      <c r="H6" s="269"/>
      <c r="I6" s="269"/>
      <c r="J6" s="269"/>
      <c r="K6" s="269"/>
      <c r="L6" s="269"/>
      <c r="M6" s="269"/>
      <c r="N6" s="269"/>
      <c r="O6" s="269"/>
      <c r="P6" s="269"/>
      <c r="Q6" s="269"/>
      <c r="R6" s="269"/>
      <c r="S6" s="269"/>
      <c r="T6" s="115"/>
      <c r="U6" s="115"/>
      <c r="V6" s="115"/>
      <c r="W6" s="115"/>
      <c r="X6" s="115"/>
      <c r="Y6" s="115"/>
      <c r="Z6" s="115"/>
      <c r="AA6" s="115"/>
      <c r="AB6" s="115"/>
    </row>
    <row r="7" spans="1:28" s="92" customFormat="1" ht="18.75" x14ac:dyDescent="0.2">
      <c r="A7" s="269"/>
      <c r="B7" s="269"/>
      <c r="C7" s="269"/>
      <c r="D7" s="269"/>
      <c r="E7" s="269"/>
      <c r="F7" s="269"/>
      <c r="G7" s="269"/>
      <c r="H7" s="269"/>
      <c r="I7" s="269"/>
      <c r="J7" s="269"/>
      <c r="K7" s="269"/>
      <c r="L7" s="269"/>
      <c r="M7" s="269"/>
      <c r="N7" s="269"/>
      <c r="O7" s="269"/>
      <c r="P7" s="269"/>
      <c r="Q7" s="269"/>
      <c r="R7" s="269"/>
      <c r="S7" s="269"/>
      <c r="T7" s="115"/>
      <c r="U7" s="115"/>
      <c r="V7" s="115"/>
      <c r="W7" s="115"/>
      <c r="X7" s="115"/>
      <c r="Y7" s="115"/>
      <c r="Z7" s="115"/>
      <c r="AA7" s="115"/>
      <c r="AB7" s="115"/>
    </row>
    <row r="8" spans="1:28" s="92" customFormat="1" ht="18.75" x14ac:dyDescent="0.2">
      <c r="A8" s="272" t="str">
        <f>'1. паспорт местоположение'!A9:C9</f>
        <v>Акционерное общество "Россети Янтарь" ДЗО  ПАО "Россети"</v>
      </c>
      <c r="B8" s="272"/>
      <c r="C8" s="272"/>
      <c r="D8" s="272"/>
      <c r="E8" s="272"/>
      <c r="F8" s="272"/>
      <c r="G8" s="272"/>
      <c r="H8" s="272"/>
      <c r="I8" s="272"/>
      <c r="J8" s="272"/>
      <c r="K8" s="272"/>
      <c r="L8" s="272"/>
      <c r="M8" s="272"/>
      <c r="N8" s="272"/>
      <c r="O8" s="272"/>
      <c r="P8" s="272"/>
      <c r="Q8" s="272"/>
      <c r="R8" s="272"/>
      <c r="S8" s="272"/>
      <c r="T8" s="115"/>
      <c r="U8" s="115"/>
      <c r="V8" s="115"/>
      <c r="W8" s="115"/>
      <c r="X8" s="115"/>
      <c r="Y8" s="115"/>
      <c r="Z8" s="115"/>
      <c r="AA8" s="115"/>
      <c r="AB8" s="115"/>
    </row>
    <row r="9" spans="1:28" s="92" customFormat="1" ht="18.75" x14ac:dyDescent="0.2">
      <c r="A9" s="266" t="s">
        <v>6</v>
      </c>
      <c r="B9" s="266"/>
      <c r="C9" s="266"/>
      <c r="D9" s="266"/>
      <c r="E9" s="266"/>
      <c r="F9" s="266"/>
      <c r="G9" s="266"/>
      <c r="H9" s="266"/>
      <c r="I9" s="266"/>
      <c r="J9" s="266"/>
      <c r="K9" s="266"/>
      <c r="L9" s="266"/>
      <c r="M9" s="266"/>
      <c r="N9" s="266"/>
      <c r="O9" s="266"/>
      <c r="P9" s="266"/>
      <c r="Q9" s="266"/>
      <c r="R9" s="266"/>
      <c r="S9" s="266"/>
      <c r="T9" s="115"/>
      <c r="U9" s="115"/>
      <c r="V9" s="115"/>
      <c r="W9" s="115"/>
      <c r="X9" s="115"/>
      <c r="Y9" s="115"/>
      <c r="Z9" s="115"/>
      <c r="AA9" s="115"/>
      <c r="AB9" s="115"/>
    </row>
    <row r="10" spans="1:28" s="92" customFormat="1" ht="18.75" x14ac:dyDescent="0.2">
      <c r="A10" s="269"/>
      <c r="B10" s="269"/>
      <c r="C10" s="269"/>
      <c r="D10" s="269"/>
      <c r="E10" s="269"/>
      <c r="F10" s="269"/>
      <c r="G10" s="269"/>
      <c r="H10" s="269"/>
      <c r="I10" s="269"/>
      <c r="J10" s="269"/>
      <c r="K10" s="269"/>
      <c r="L10" s="269"/>
      <c r="M10" s="269"/>
      <c r="N10" s="269"/>
      <c r="O10" s="269"/>
      <c r="P10" s="269"/>
      <c r="Q10" s="269"/>
      <c r="R10" s="269"/>
      <c r="S10" s="269"/>
      <c r="T10" s="115"/>
      <c r="U10" s="115"/>
      <c r="V10" s="115"/>
      <c r="W10" s="115"/>
      <c r="X10" s="115"/>
      <c r="Y10" s="115"/>
      <c r="Z10" s="115"/>
      <c r="AA10" s="115"/>
      <c r="AB10" s="115"/>
    </row>
    <row r="11" spans="1:28" s="92" customFormat="1" ht="18.75" x14ac:dyDescent="0.2">
      <c r="A11" s="272" t="str">
        <f>'1. паспорт местоположение'!A12:C12</f>
        <v>N_92-2-26</v>
      </c>
      <c r="B11" s="272"/>
      <c r="C11" s="272"/>
      <c r="D11" s="272"/>
      <c r="E11" s="272"/>
      <c r="F11" s="272"/>
      <c r="G11" s="272"/>
      <c r="H11" s="272"/>
      <c r="I11" s="272"/>
      <c r="J11" s="272"/>
      <c r="K11" s="272"/>
      <c r="L11" s="272"/>
      <c r="M11" s="272"/>
      <c r="N11" s="272"/>
      <c r="O11" s="272"/>
      <c r="P11" s="272"/>
      <c r="Q11" s="272"/>
      <c r="R11" s="272"/>
      <c r="S11" s="272"/>
      <c r="T11" s="115"/>
      <c r="U11" s="115"/>
      <c r="V11" s="115"/>
      <c r="W11" s="115"/>
      <c r="X11" s="115"/>
      <c r="Y11" s="115"/>
      <c r="Z11" s="115"/>
      <c r="AA11" s="115"/>
      <c r="AB11" s="115"/>
    </row>
    <row r="12" spans="1:28" s="92" customFormat="1" ht="18.75" x14ac:dyDescent="0.2">
      <c r="A12" s="266" t="s">
        <v>5</v>
      </c>
      <c r="B12" s="266"/>
      <c r="C12" s="266"/>
      <c r="D12" s="266"/>
      <c r="E12" s="266"/>
      <c r="F12" s="266"/>
      <c r="G12" s="266"/>
      <c r="H12" s="266"/>
      <c r="I12" s="266"/>
      <c r="J12" s="266"/>
      <c r="K12" s="266"/>
      <c r="L12" s="266"/>
      <c r="M12" s="266"/>
      <c r="N12" s="266"/>
      <c r="O12" s="266"/>
      <c r="P12" s="266"/>
      <c r="Q12" s="266"/>
      <c r="R12" s="266"/>
      <c r="S12" s="266"/>
      <c r="T12" s="115"/>
      <c r="U12" s="115"/>
      <c r="V12" s="115"/>
      <c r="W12" s="115"/>
      <c r="X12" s="115"/>
      <c r="Y12" s="115"/>
      <c r="Z12" s="115"/>
      <c r="AA12" s="115"/>
      <c r="AB12" s="115"/>
    </row>
    <row r="13" spans="1:28" s="134"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33"/>
      <c r="U13" s="133"/>
      <c r="V13" s="133"/>
      <c r="W13" s="133"/>
      <c r="X13" s="133"/>
      <c r="Y13" s="133"/>
      <c r="Z13" s="133"/>
      <c r="AA13" s="133"/>
      <c r="AB13" s="133"/>
    </row>
    <row r="14" spans="1:28" s="136" customFormat="1" ht="12" x14ac:dyDescent="0.2">
      <c r="A14" s="272" t="str">
        <f>'1. паспорт местоположение'!A15:C15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72"/>
      <c r="C14" s="272"/>
      <c r="D14" s="272"/>
      <c r="E14" s="272"/>
      <c r="F14" s="272"/>
      <c r="G14" s="272"/>
      <c r="H14" s="272"/>
      <c r="I14" s="272"/>
      <c r="J14" s="272"/>
      <c r="K14" s="272"/>
      <c r="L14" s="272"/>
      <c r="M14" s="272"/>
      <c r="N14" s="272"/>
      <c r="O14" s="272"/>
      <c r="P14" s="272"/>
      <c r="Q14" s="272"/>
      <c r="R14" s="272"/>
      <c r="S14" s="272"/>
      <c r="T14" s="116"/>
      <c r="U14" s="116"/>
      <c r="V14" s="116"/>
      <c r="W14" s="116"/>
      <c r="X14" s="116"/>
      <c r="Y14" s="116"/>
      <c r="Z14" s="116"/>
      <c r="AA14" s="116"/>
      <c r="AB14" s="116"/>
    </row>
    <row r="15" spans="1:28" s="136" customFormat="1" ht="15" customHeight="1" x14ac:dyDescent="0.2">
      <c r="A15" s="266" t="s">
        <v>4</v>
      </c>
      <c r="B15" s="266"/>
      <c r="C15" s="266"/>
      <c r="D15" s="266"/>
      <c r="E15" s="266"/>
      <c r="F15" s="266"/>
      <c r="G15" s="266"/>
      <c r="H15" s="266"/>
      <c r="I15" s="266"/>
      <c r="J15" s="266"/>
      <c r="K15" s="266"/>
      <c r="L15" s="266"/>
      <c r="M15" s="266"/>
      <c r="N15" s="266"/>
      <c r="O15" s="266"/>
      <c r="P15" s="266"/>
      <c r="Q15" s="266"/>
      <c r="R15" s="266"/>
      <c r="S15" s="266"/>
      <c r="T15" s="117"/>
      <c r="U15" s="117"/>
      <c r="V15" s="117"/>
      <c r="W15" s="117"/>
      <c r="X15" s="117"/>
      <c r="Y15" s="117"/>
      <c r="Z15" s="117"/>
      <c r="AA15" s="117"/>
      <c r="AB15" s="117"/>
    </row>
    <row r="16" spans="1:28" s="136"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35"/>
      <c r="U16" s="135"/>
      <c r="V16" s="135"/>
      <c r="W16" s="135"/>
      <c r="X16" s="135"/>
      <c r="Y16" s="135"/>
    </row>
    <row r="17" spans="1:28" s="136" customFormat="1" ht="45.75" customHeight="1" x14ac:dyDescent="0.2">
      <c r="A17" s="267" t="s">
        <v>443</v>
      </c>
      <c r="B17" s="267"/>
      <c r="C17" s="267"/>
      <c r="D17" s="267"/>
      <c r="E17" s="267"/>
      <c r="F17" s="267"/>
      <c r="G17" s="267"/>
      <c r="H17" s="267"/>
      <c r="I17" s="267"/>
      <c r="J17" s="267"/>
      <c r="K17" s="267"/>
      <c r="L17" s="267"/>
      <c r="M17" s="267"/>
      <c r="N17" s="267"/>
      <c r="O17" s="267"/>
      <c r="P17" s="267"/>
      <c r="Q17" s="267"/>
      <c r="R17" s="267"/>
      <c r="S17" s="267"/>
      <c r="T17" s="137"/>
      <c r="U17" s="137"/>
      <c r="V17" s="137"/>
      <c r="W17" s="137"/>
      <c r="X17" s="137"/>
      <c r="Y17" s="137"/>
      <c r="Z17" s="137"/>
      <c r="AA17" s="137"/>
      <c r="AB17" s="137"/>
    </row>
    <row r="18" spans="1:28" s="136"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35"/>
      <c r="U18" s="135"/>
      <c r="V18" s="135"/>
      <c r="W18" s="135"/>
      <c r="X18" s="135"/>
      <c r="Y18" s="135"/>
    </row>
    <row r="19" spans="1:28" s="136" customFormat="1" ht="54" customHeight="1" x14ac:dyDescent="0.2">
      <c r="A19" s="276" t="s">
        <v>3</v>
      </c>
      <c r="B19" s="276" t="s">
        <v>94</v>
      </c>
      <c r="C19" s="277" t="s">
        <v>338</v>
      </c>
      <c r="D19" s="276" t="s">
        <v>337</v>
      </c>
      <c r="E19" s="276" t="s">
        <v>93</v>
      </c>
      <c r="F19" s="276" t="s">
        <v>92</v>
      </c>
      <c r="G19" s="276" t="s">
        <v>333</v>
      </c>
      <c r="H19" s="276" t="s">
        <v>91</v>
      </c>
      <c r="I19" s="276" t="s">
        <v>90</v>
      </c>
      <c r="J19" s="276" t="s">
        <v>89</v>
      </c>
      <c r="K19" s="276" t="s">
        <v>88</v>
      </c>
      <c r="L19" s="276" t="s">
        <v>87</v>
      </c>
      <c r="M19" s="276" t="s">
        <v>86</v>
      </c>
      <c r="N19" s="276" t="s">
        <v>85</v>
      </c>
      <c r="O19" s="276" t="s">
        <v>84</v>
      </c>
      <c r="P19" s="276" t="s">
        <v>83</v>
      </c>
      <c r="Q19" s="276" t="s">
        <v>336</v>
      </c>
      <c r="R19" s="276"/>
      <c r="S19" s="279" t="s">
        <v>437</v>
      </c>
      <c r="T19" s="135"/>
      <c r="U19" s="135"/>
      <c r="V19" s="135"/>
      <c r="W19" s="135"/>
      <c r="X19" s="135"/>
      <c r="Y19" s="135"/>
    </row>
    <row r="20" spans="1:28" s="136" customFormat="1" ht="180.75" customHeight="1" x14ac:dyDescent="0.2">
      <c r="A20" s="276"/>
      <c r="B20" s="276"/>
      <c r="C20" s="278"/>
      <c r="D20" s="276"/>
      <c r="E20" s="276"/>
      <c r="F20" s="276"/>
      <c r="G20" s="276"/>
      <c r="H20" s="276"/>
      <c r="I20" s="276"/>
      <c r="J20" s="276"/>
      <c r="K20" s="276"/>
      <c r="L20" s="276"/>
      <c r="M20" s="276"/>
      <c r="N20" s="276"/>
      <c r="O20" s="276"/>
      <c r="P20" s="276"/>
      <c r="Q20" s="171" t="s">
        <v>334</v>
      </c>
      <c r="R20" s="196" t="s">
        <v>335</v>
      </c>
      <c r="S20" s="279"/>
      <c r="T20" s="133"/>
      <c r="U20" s="133"/>
      <c r="V20" s="133"/>
      <c r="W20" s="133"/>
      <c r="X20" s="133"/>
      <c r="Y20" s="133"/>
      <c r="Z20" s="172"/>
      <c r="AA20" s="172"/>
      <c r="AB20" s="172"/>
    </row>
    <row r="21" spans="1:28" s="136" customFormat="1" ht="18.75" x14ac:dyDescent="0.2">
      <c r="A21" s="171">
        <v>1</v>
      </c>
      <c r="B21" s="197">
        <v>2</v>
      </c>
      <c r="C21" s="171">
        <v>3</v>
      </c>
      <c r="D21" s="197">
        <v>4</v>
      </c>
      <c r="E21" s="171">
        <v>5</v>
      </c>
      <c r="F21" s="197">
        <v>6</v>
      </c>
      <c r="G21" s="171">
        <v>7</v>
      </c>
      <c r="H21" s="197">
        <v>8</v>
      </c>
      <c r="I21" s="171">
        <v>9</v>
      </c>
      <c r="J21" s="197">
        <v>10</v>
      </c>
      <c r="K21" s="171">
        <v>11</v>
      </c>
      <c r="L21" s="197">
        <v>12</v>
      </c>
      <c r="M21" s="171">
        <v>13</v>
      </c>
      <c r="N21" s="197">
        <v>14</v>
      </c>
      <c r="O21" s="171">
        <v>15</v>
      </c>
      <c r="P21" s="197">
        <v>16</v>
      </c>
      <c r="Q21" s="171">
        <v>17</v>
      </c>
      <c r="R21" s="197">
        <v>18</v>
      </c>
      <c r="S21" s="171">
        <v>19</v>
      </c>
      <c r="T21" s="133"/>
      <c r="U21" s="133"/>
      <c r="V21" s="133"/>
      <c r="W21" s="133"/>
      <c r="X21" s="133"/>
      <c r="Y21" s="133"/>
      <c r="Z21" s="172"/>
      <c r="AA21" s="172"/>
      <c r="AB21" s="172"/>
    </row>
    <row r="22" spans="1:28" s="136" customFormat="1" ht="18.75" x14ac:dyDescent="0.2">
      <c r="A22" s="198" t="s">
        <v>332</v>
      </c>
      <c r="B22" s="198" t="s">
        <v>332</v>
      </c>
      <c r="C22" s="198" t="s">
        <v>332</v>
      </c>
      <c r="D22" s="198" t="s">
        <v>332</v>
      </c>
      <c r="E22" s="198" t="s">
        <v>332</v>
      </c>
      <c r="F22" s="198" t="s">
        <v>332</v>
      </c>
      <c r="G22" s="198" t="s">
        <v>332</v>
      </c>
      <c r="H22" s="198" t="s">
        <v>332</v>
      </c>
      <c r="I22" s="198" t="s">
        <v>332</v>
      </c>
      <c r="J22" s="198" t="s">
        <v>332</v>
      </c>
      <c r="K22" s="198" t="s">
        <v>332</v>
      </c>
      <c r="L22" s="198" t="s">
        <v>332</v>
      </c>
      <c r="M22" s="198" t="s">
        <v>332</v>
      </c>
      <c r="N22" s="198" t="s">
        <v>332</v>
      </c>
      <c r="O22" s="198" t="s">
        <v>332</v>
      </c>
      <c r="P22" s="198" t="s">
        <v>332</v>
      </c>
      <c r="Q22" s="198" t="s">
        <v>332</v>
      </c>
      <c r="R22" s="199" t="s">
        <v>332</v>
      </c>
      <c r="S22" s="199" t="s">
        <v>332</v>
      </c>
      <c r="T22" s="133"/>
      <c r="U22" s="133"/>
      <c r="V22" s="133"/>
      <c r="W22" s="133"/>
      <c r="X22" s="172"/>
      <c r="Y22" s="172"/>
      <c r="Z22" s="172"/>
      <c r="AA22" s="172"/>
      <c r="AB22" s="172"/>
    </row>
    <row r="23" spans="1:28" ht="20.25" customHeight="1" x14ac:dyDescent="0.25">
      <c r="A23" s="200"/>
      <c r="B23" s="197" t="s">
        <v>331</v>
      </c>
      <c r="C23" s="197"/>
      <c r="D23" s="197"/>
      <c r="E23" s="200" t="s">
        <v>332</v>
      </c>
      <c r="F23" s="200" t="s">
        <v>332</v>
      </c>
      <c r="G23" s="200" t="s">
        <v>332</v>
      </c>
      <c r="H23" s="200"/>
      <c r="I23" s="200"/>
      <c r="J23" s="200"/>
      <c r="K23" s="200"/>
      <c r="L23" s="200"/>
      <c r="M23" s="200"/>
      <c r="N23" s="200"/>
      <c r="O23" s="200"/>
      <c r="P23" s="200"/>
      <c r="Q23" s="201"/>
      <c r="R23" s="202"/>
      <c r="S23" s="202"/>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5" zoomScale="60" zoomScaleNormal="60" workbookViewId="0">
      <selection activeCell="D32" sqref="D32"/>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84" t="s">
        <v>66</v>
      </c>
    </row>
    <row r="3" spans="1:20" s="92" customFormat="1" ht="18.75" customHeight="1" x14ac:dyDescent="0.3">
      <c r="T3" s="85" t="s">
        <v>8</v>
      </c>
    </row>
    <row r="4" spans="1:20" s="92" customFormat="1" ht="18.75" customHeight="1" x14ac:dyDescent="0.3">
      <c r="T4" s="85" t="s">
        <v>65</v>
      </c>
    </row>
    <row r="5" spans="1:20" s="92" customFormat="1" ht="18.75" customHeight="1" x14ac:dyDescent="0.3">
      <c r="T5" s="85"/>
    </row>
    <row r="6" spans="1:20" s="92"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92" customFormat="1" x14ac:dyDescent="0.2">
      <c r="A7" s="131"/>
    </row>
    <row r="8" spans="1:20" s="92" customFormat="1" ht="18.75" x14ac:dyDescent="0.2">
      <c r="A8" s="269" t="s">
        <v>7</v>
      </c>
      <c r="B8" s="269"/>
      <c r="C8" s="269"/>
      <c r="D8" s="269"/>
      <c r="E8" s="269"/>
      <c r="F8" s="269"/>
      <c r="G8" s="269"/>
      <c r="H8" s="269"/>
      <c r="I8" s="269"/>
      <c r="J8" s="269"/>
      <c r="K8" s="269"/>
      <c r="L8" s="269"/>
      <c r="M8" s="269"/>
      <c r="N8" s="269"/>
      <c r="O8" s="269"/>
      <c r="P8" s="269"/>
      <c r="Q8" s="269"/>
      <c r="R8" s="269"/>
      <c r="S8" s="269"/>
      <c r="T8" s="269"/>
    </row>
    <row r="9" spans="1:20" s="9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92" customFormat="1" ht="18.75" customHeight="1" x14ac:dyDescent="0.2">
      <c r="A10" s="272" t="str">
        <f>'1. паспорт местоположение'!A9:C9</f>
        <v>Акционерное общество "Россети Янтарь" ДЗО  ПАО "Россети"</v>
      </c>
      <c r="B10" s="272"/>
      <c r="C10" s="272"/>
      <c r="D10" s="272"/>
      <c r="E10" s="272"/>
      <c r="F10" s="272"/>
      <c r="G10" s="272"/>
      <c r="H10" s="272"/>
      <c r="I10" s="272"/>
      <c r="J10" s="272"/>
      <c r="K10" s="272"/>
      <c r="L10" s="272"/>
      <c r="M10" s="272"/>
      <c r="N10" s="272"/>
      <c r="O10" s="272"/>
      <c r="P10" s="272"/>
      <c r="Q10" s="272"/>
      <c r="R10" s="272"/>
      <c r="S10" s="272"/>
      <c r="T10" s="272"/>
    </row>
    <row r="11" spans="1:20" s="92" customFormat="1" ht="18.75" customHeight="1" x14ac:dyDescent="0.2">
      <c r="A11" s="266" t="s">
        <v>6</v>
      </c>
      <c r="B11" s="266"/>
      <c r="C11" s="266"/>
      <c r="D11" s="266"/>
      <c r="E11" s="266"/>
      <c r="F11" s="266"/>
      <c r="G11" s="266"/>
      <c r="H11" s="266"/>
      <c r="I11" s="266"/>
      <c r="J11" s="266"/>
      <c r="K11" s="266"/>
      <c r="L11" s="266"/>
      <c r="M11" s="266"/>
      <c r="N11" s="266"/>
      <c r="O11" s="266"/>
      <c r="P11" s="266"/>
      <c r="Q11" s="266"/>
      <c r="R11" s="266"/>
      <c r="S11" s="266"/>
      <c r="T11" s="266"/>
    </row>
    <row r="12" spans="1:20" s="9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92" customFormat="1" ht="18.75" customHeight="1" x14ac:dyDescent="0.2">
      <c r="A13" s="272" t="str">
        <f>'1. паспорт местоположение'!A12:C12</f>
        <v>N_92-2-26</v>
      </c>
      <c r="B13" s="272"/>
      <c r="C13" s="272"/>
      <c r="D13" s="272"/>
      <c r="E13" s="272"/>
      <c r="F13" s="272"/>
      <c r="G13" s="272"/>
      <c r="H13" s="272"/>
      <c r="I13" s="272"/>
      <c r="J13" s="272"/>
      <c r="K13" s="272"/>
      <c r="L13" s="272"/>
      <c r="M13" s="272"/>
      <c r="N13" s="272"/>
      <c r="O13" s="272"/>
      <c r="P13" s="272"/>
      <c r="Q13" s="272"/>
      <c r="R13" s="272"/>
      <c r="S13" s="272"/>
      <c r="T13" s="272"/>
    </row>
    <row r="14" spans="1:20" s="92" customFormat="1" ht="18.75" customHeight="1" x14ac:dyDescent="0.2">
      <c r="A14" s="266" t="s">
        <v>5</v>
      </c>
      <c r="B14" s="266"/>
      <c r="C14" s="266"/>
      <c r="D14" s="266"/>
      <c r="E14" s="266"/>
      <c r="F14" s="266"/>
      <c r="G14" s="266"/>
      <c r="H14" s="266"/>
      <c r="I14" s="266"/>
      <c r="J14" s="266"/>
      <c r="K14" s="266"/>
      <c r="L14" s="266"/>
      <c r="M14" s="266"/>
      <c r="N14" s="266"/>
      <c r="O14" s="266"/>
      <c r="P14" s="266"/>
      <c r="Q14" s="266"/>
      <c r="R14" s="266"/>
      <c r="S14" s="266"/>
      <c r="T14" s="266"/>
    </row>
    <row r="15" spans="1:20" s="134"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36" customFormat="1" ht="12" x14ac:dyDescent="0.2">
      <c r="A16" s="272"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6" s="272"/>
      <c r="C16" s="272"/>
      <c r="D16" s="272"/>
      <c r="E16" s="272"/>
      <c r="F16" s="272"/>
      <c r="G16" s="272"/>
      <c r="H16" s="272"/>
      <c r="I16" s="272"/>
      <c r="J16" s="272"/>
      <c r="K16" s="272"/>
      <c r="L16" s="272"/>
      <c r="M16" s="272"/>
      <c r="N16" s="272"/>
      <c r="O16" s="272"/>
      <c r="P16" s="272"/>
      <c r="Q16" s="272"/>
      <c r="R16" s="272"/>
      <c r="S16" s="272"/>
      <c r="T16" s="272"/>
    </row>
    <row r="17" spans="1:113" s="136" customFormat="1" ht="15" customHeight="1" x14ac:dyDescent="0.2">
      <c r="A17" s="266" t="s">
        <v>4</v>
      </c>
      <c r="B17" s="266"/>
      <c r="C17" s="266"/>
      <c r="D17" s="266"/>
      <c r="E17" s="266"/>
      <c r="F17" s="266"/>
      <c r="G17" s="266"/>
      <c r="H17" s="266"/>
      <c r="I17" s="266"/>
      <c r="J17" s="266"/>
      <c r="K17" s="266"/>
      <c r="L17" s="266"/>
      <c r="M17" s="266"/>
      <c r="N17" s="266"/>
      <c r="O17" s="266"/>
      <c r="P17" s="266"/>
      <c r="Q17" s="266"/>
      <c r="R17" s="266"/>
      <c r="S17" s="266"/>
      <c r="T17" s="266"/>
    </row>
    <row r="18" spans="1:113" s="13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136" customFormat="1" ht="15" customHeight="1" x14ac:dyDescent="0.2">
      <c r="A19" s="268" t="s">
        <v>448</v>
      </c>
      <c r="B19" s="268"/>
      <c r="C19" s="268"/>
      <c r="D19" s="268"/>
      <c r="E19" s="268"/>
      <c r="F19" s="268"/>
      <c r="G19" s="268"/>
      <c r="H19" s="268"/>
      <c r="I19" s="268"/>
      <c r="J19" s="268"/>
      <c r="K19" s="268"/>
      <c r="L19" s="268"/>
      <c r="M19" s="268"/>
      <c r="N19" s="268"/>
      <c r="O19" s="268"/>
      <c r="P19" s="268"/>
      <c r="Q19" s="268"/>
      <c r="R19" s="268"/>
      <c r="S19" s="268"/>
      <c r="T19" s="268"/>
    </row>
    <row r="20" spans="1:113" s="9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87" t="s">
        <v>217</v>
      </c>
      <c r="C21" s="288"/>
      <c r="D21" s="291" t="s">
        <v>116</v>
      </c>
      <c r="E21" s="287" t="s">
        <v>476</v>
      </c>
      <c r="F21" s="288"/>
      <c r="G21" s="287" t="s">
        <v>256</v>
      </c>
      <c r="H21" s="288"/>
      <c r="I21" s="287" t="s">
        <v>115</v>
      </c>
      <c r="J21" s="288"/>
      <c r="K21" s="291" t="s">
        <v>114</v>
      </c>
      <c r="L21" s="287" t="s">
        <v>113</v>
      </c>
      <c r="M21" s="288"/>
      <c r="N21" s="287" t="s">
        <v>546</v>
      </c>
      <c r="O21" s="288"/>
      <c r="P21" s="291" t="s">
        <v>112</v>
      </c>
      <c r="Q21" s="280" t="s">
        <v>111</v>
      </c>
      <c r="R21" s="281"/>
      <c r="S21" s="280" t="s">
        <v>110</v>
      </c>
      <c r="T21" s="282"/>
    </row>
    <row r="22" spans="1:113" ht="204.75" customHeight="1" x14ac:dyDescent="0.25">
      <c r="A22" s="285"/>
      <c r="B22" s="289"/>
      <c r="C22" s="290"/>
      <c r="D22" s="294"/>
      <c r="E22" s="289"/>
      <c r="F22" s="290"/>
      <c r="G22" s="289"/>
      <c r="H22" s="290"/>
      <c r="I22" s="289"/>
      <c r="J22" s="290"/>
      <c r="K22" s="292"/>
      <c r="L22" s="289"/>
      <c r="M22" s="290"/>
      <c r="N22" s="289"/>
      <c r="O22" s="290"/>
      <c r="P22" s="292"/>
      <c r="Q22" s="55" t="s">
        <v>109</v>
      </c>
      <c r="R22" s="55" t="s">
        <v>447</v>
      </c>
      <c r="S22" s="55" t="s">
        <v>108</v>
      </c>
      <c r="T22" s="55" t="s">
        <v>107</v>
      </c>
    </row>
    <row r="23" spans="1:113" ht="51.75" customHeight="1" x14ac:dyDescent="0.25">
      <c r="A23" s="286"/>
      <c r="B23" s="55" t="s">
        <v>105</v>
      </c>
      <c r="C23" s="55" t="s">
        <v>106</v>
      </c>
      <c r="D23" s="292"/>
      <c r="E23" s="55" t="s">
        <v>105</v>
      </c>
      <c r="F23" s="55" t="s">
        <v>106</v>
      </c>
      <c r="G23" s="55" t="s">
        <v>105</v>
      </c>
      <c r="H23" s="55" t="s">
        <v>106</v>
      </c>
      <c r="I23" s="55" t="s">
        <v>105</v>
      </c>
      <c r="J23" s="55" t="s">
        <v>106</v>
      </c>
      <c r="K23" s="55" t="s">
        <v>105</v>
      </c>
      <c r="L23" s="55" t="s">
        <v>105</v>
      </c>
      <c r="M23" s="55" t="s">
        <v>106</v>
      </c>
      <c r="N23" s="55" t="s">
        <v>105</v>
      </c>
      <c r="O23" s="55" t="s">
        <v>106</v>
      </c>
      <c r="P23" s="79" t="s">
        <v>105</v>
      </c>
      <c r="Q23" s="55" t="s">
        <v>105</v>
      </c>
      <c r="R23" s="55" t="s">
        <v>105</v>
      </c>
      <c r="S23" s="55" t="s">
        <v>105</v>
      </c>
      <c r="T23" s="55" t="s">
        <v>105</v>
      </c>
    </row>
    <row r="24" spans="1:113"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17</v>
      </c>
      <c r="R24" s="110">
        <v>18</v>
      </c>
      <c r="S24" s="110">
        <v>19</v>
      </c>
      <c r="T24" s="110">
        <v>20</v>
      </c>
    </row>
    <row r="25" spans="1:113" s="98" customFormat="1" ht="24" customHeight="1" x14ac:dyDescent="0.25">
      <c r="A25" s="100" t="s">
        <v>332</v>
      </c>
      <c r="B25" s="101" t="s">
        <v>332</v>
      </c>
      <c r="C25" s="101" t="s">
        <v>332</v>
      </c>
      <c r="D25" s="101" t="s">
        <v>332</v>
      </c>
      <c r="E25" s="101" t="s">
        <v>332</v>
      </c>
      <c r="F25" s="101" t="s">
        <v>332</v>
      </c>
      <c r="G25" s="101" t="s">
        <v>332</v>
      </c>
      <c r="H25" s="101" t="s">
        <v>332</v>
      </c>
      <c r="I25" s="101" t="s">
        <v>332</v>
      </c>
      <c r="J25" s="102" t="s">
        <v>332</v>
      </c>
      <c r="K25" s="102" t="s">
        <v>332</v>
      </c>
      <c r="L25" s="102" t="s">
        <v>332</v>
      </c>
      <c r="M25" s="103" t="s">
        <v>332</v>
      </c>
      <c r="N25" s="103" t="s">
        <v>332</v>
      </c>
      <c r="O25" s="103" t="s">
        <v>332</v>
      </c>
      <c r="P25" s="102" t="s">
        <v>332</v>
      </c>
      <c r="Q25" s="104" t="s">
        <v>332</v>
      </c>
      <c r="R25" s="101" t="s">
        <v>332</v>
      </c>
      <c r="S25" s="104" t="s">
        <v>332</v>
      </c>
      <c r="T25" s="101" t="s">
        <v>332</v>
      </c>
    </row>
    <row r="26" spans="1:113" ht="3" customHeight="1" x14ac:dyDescent="0.25"/>
    <row r="27" spans="1:113" s="108" customFormat="1" ht="12.75" x14ac:dyDescent="0.2"/>
    <row r="28" spans="1:113" s="108" customFormat="1" x14ac:dyDescent="0.25">
      <c r="B28" s="111" t="s">
        <v>104</v>
      </c>
      <c r="C28" s="111"/>
      <c r="D28" s="111"/>
      <c r="E28" s="111"/>
      <c r="F28" s="111"/>
      <c r="G28" s="111"/>
      <c r="H28" s="111"/>
      <c r="I28" s="111"/>
      <c r="J28" s="111"/>
      <c r="K28" s="111"/>
      <c r="L28" s="111"/>
      <c r="M28" s="111"/>
      <c r="N28" s="111"/>
      <c r="O28" s="111"/>
      <c r="P28" s="111"/>
      <c r="Q28" s="111"/>
      <c r="R28" s="111"/>
    </row>
    <row r="29" spans="1:113" x14ac:dyDescent="0.25">
      <c r="B29" s="293" t="s">
        <v>482</v>
      </c>
      <c r="C29" s="293"/>
      <c r="D29" s="293"/>
      <c r="E29" s="293"/>
      <c r="F29" s="293"/>
      <c r="G29" s="293"/>
      <c r="H29" s="293"/>
      <c r="I29" s="293"/>
      <c r="J29" s="293"/>
      <c r="K29" s="293"/>
      <c r="L29" s="293"/>
      <c r="M29" s="293"/>
      <c r="N29" s="293"/>
      <c r="O29" s="293"/>
      <c r="P29" s="293"/>
      <c r="Q29" s="293"/>
      <c r="R29" s="293"/>
    </row>
    <row r="30" spans="1:113" x14ac:dyDescent="0.25">
      <c r="B30" s="111"/>
      <c r="C30" s="111"/>
      <c r="D30" s="111"/>
      <c r="E30" s="111"/>
      <c r="F30" s="111"/>
      <c r="G30" s="111"/>
      <c r="H30" s="111"/>
      <c r="I30" s="111"/>
      <c r="J30" s="111"/>
      <c r="K30" s="111"/>
      <c r="L30" s="111"/>
      <c r="M30" s="111"/>
      <c r="N30" s="111"/>
      <c r="O30" s="111"/>
      <c r="P30" s="111"/>
      <c r="Q30" s="111"/>
      <c r="R30" s="111"/>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112" t="s">
        <v>446</v>
      </c>
      <c r="C31" s="112"/>
      <c r="D31" s="112"/>
      <c r="E31" s="112"/>
      <c r="F31" s="107"/>
      <c r="G31" s="107"/>
      <c r="H31" s="112"/>
      <c r="I31" s="112"/>
      <c r="J31" s="112"/>
      <c r="K31" s="112"/>
      <c r="L31" s="112"/>
      <c r="M31" s="112"/>
      <c r="N31" s="112"/>
      <c r="O31" s="112"/>
      <c r="P31" s="112"/>
      <c r="Q31" s="112"/>
      <c r="R31" s="112"/>
      <c r="S31" s="113"/>
      <c r="T31" s="113"/>
      <c r="U31" s="113"/>
      <c r="V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row>
    <row r="32" spans="1:113" x14ac:dyDescent="0.25">
      <c r="B32" s="112" t="s">
        <v>103</v>
      </c>
      <c r="C32" s="112"/>
      <c r="D32" s="112"/>
      <c r="E32" s="112"/>
      <c r="F32" s="107"/>
      <c r="G32" s="107"/>
      <c r="H32" s="112"/>
      <c r="I32" s="112"/>
      <c r="J32" s="112"/>
      <c r="K32" s="112"/>
      <c r="L32" s="112"/>
      <c r="M32" s="112"/>
      <c r="N32" s="112"/>
      <c r="O32" s="112"/>
      <c r="P32" s="112"/>
      <c r="Q32" s="112"/>
      <c r="R32" s="112"/>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107" customFormat="1" x14ac:dyDescent="0.25">
      <c r="B33" s="112" t="s">
        <v>102</v>
      </c>
      <c r="C33" s="112"/>
      <c r="D33" s="112"/>
      <c r="E33" s="112"/>
      <c r="H33" s="112"/>
      <c r="I33" s="112"/>
      <c r="J33" s="112"/>
      <c r="K33" s="112"/>
      <c r="L33" s="112"/>
      <c r="M33" s="112"/>
      <c r="N33" s="112"/>
      <c r="O33" s="112"/>
      <c r="P33" s="112"/>
      <c r="Q33" s="112"/>
      <c r="R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107" customFormat="1" x14ac:dyDescent="0.25">
      <c r="B34" s="112" t="s">
        <v>101</v>
      </c>
      <c r="C34" s="112"/>
      <c r="D34" s="112"/>
      <c r="E34" s="112"/>
      <c r="H34" s="112"/>
      <c r="I34" s="112"/>
      <c r="J34" s="112"/>
      <c r="K34" s="112"/>
      <c r="L34" s="112"/>
      <c r="M34" s="112"/>
      <c r="N34" s="112"/>
      <c r="O34" s="112"/>
      <c r="P34" s="112"/>
      <c r="Q34" s="112"/>
      <c r="R34" s="112"/>
      <c r="S34" s="112"/>
      <c r="T34" s="112"/>
      <c r="U34" s="112"/>
      <c r="V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107" customFormat="1" x14ac:dyDescent="0.25">
      <c r="B35" s="112" t="s">
        <v>100</v>
      </c>
      <c r="C35" s="112"/>
      <c r="D35" s="112"/>
      <c r="E35" s="112"/>
      <c r="H35" s="112"/>
      <c r="I35" s="112"/>
      <c r="J35" s="112"/>
      <c r="K35" s="112"/>
      <c r="L35" s="112"/>
      <c r="M35" s="112"/>
      <c r="N35" s="112"/>
      <c r="O35" s="112"/>
      <c r="P35" s="112"/>
      <c r="Q35" s="112"/>
      <c r="R35" s="112"/>
      <c r="S35" s="112"/>
      <c r="T35" s="112"/>
      <c r="U35" s="112"/>
      <c r="V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107" customFormat="1" x14ac:dyDescent="0.25">
      <c r="B36" s="112" t="s">
        <v>99</v>
      </c>
      <c r="C36" s="112"/>
      <c r="D36" s="112"/>
      <c r="E36" s="112"/>
      <c r="H36" s="112"/>
      <c r="I36" s="112"/>
      <c r="J36" s="112"/>
      <c r="K36" s="112"/>
      <c r="L36" s="112"/>
      <c r="M36" s="112"/>
      <c r="N36" s="112"/>
      <c r="O36" s="112"/>
      <c r="P36" s="112"/>
      <c r="Q36" s="112"/>
      <c r="R36" s="112"/>
      <c r="S36" s="112"/>
      <c r="T36" s="112"/>
      <c r="U36" s="112"/>
      <c r="V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107" customFormat="1" x14ac:dyDescent="0.25">
      <c r="B37" s="112" t="s">
        <v>98</v>
      </c>
      <c r="C37" s="112"/>
      <c r="D37" s="112"/>
      <c r="E37" s="112"/>
      <c r="H37" s="112"/>
      <c r="I37" s="112"/>
      <c r="J37" s="112"/>
      <c r="K37" s="112"/>
      <c r="L37" s="112"/>
      <c r="M37" s="112"/>
      <c r="N37" s="112"/>
      <c r="O37" s="112"/>
      <c r="P37" s="112"/>
      <c r="Q37" s="112"/>
      <c r="R37" s="112"/>
      <c r="S37" s="112"/>
      <c r="T37" s="112"/>
      <c r="U37" s="112"/>
      <c r="V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107" customFormat="1" x14ac:dyDescent="0.25">
      <c r="B38" s="112" t="s">
        <v>97</v>
      </c>
      <c r="C38" s="112"/>
      <c r="D38" s="112"/>
      <c r="E38" s="112"/>
      <c r="H38" s="112"/>
      <c r="I38" s="112"/>
      <c r="J38" s="112"/>
      <c r="K38" s="112"/>
      <c r="L38" s="112"/>
      <c r="M38" s="112"/>
      <c r="N38" s="112"/>
      <c r="O38" s="112"/>
      <c r="P38" s="112"/>
      <c r="Q38" s="112"/>
      <c r="R38" s="112"/>
      <c r="S38" s="112"/>
      <c r="T38" s="112"/>
      <c r="U38" s="112"/>
      <c r="V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107" customFormat="1" x14ac:dyDescent="0.25">
      <c r="B39" s="112" t="s">
        <v>96</v>
      </c>
      <c r="C39" s="112"/>
      <c r="D39" s="112"/>
      <c r="E39" s="112"/>
      <c r="H39" s="112"/>
      <c r="I39" s="112"/>
      <c r="J39" s="112"/>
      <c r="K39" s="112"/>
      <c r="L39" s="112"/>
      <c r="M39" s="112"/>
      <c r="N39" s="112"/>
      <c r="O39" s="112"/>
      <c r="P39" s="112"/>
      <c r="Q39" s="112"/>
      <c r="R39" s="112"/>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107" customFormat="1" x14ac:dyDescent="0.25">
      <c r="B40" s="112" t="s">
        <v>95</v>
      </c>
      <c r="C40" s="112"/>
      <c r="D40" s="112"/>
      <c r="E40" s="112"/>
      <c r="H40" s="112"/>
      <c r="I40" s="112"/>
      <c r="J40" s="112"/>
      <c r="K40" s="112"/>
      <c r="L40" s="112"/>
      <c r="M40" s="112"/>
      <c r="N40" s="112"/>
      <c r="O40" s="112"/>
      <c r="P40" s="112"/>
      <c r="Q40" s="112"/>
      <c r="R40" s="112"/>
      <c r="S40" s="112"/>
      <c r="T40" s="112"/>
      <c r="U40" s="112"/>
      <c r="V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107" customFormat="1" x14ac:dyDescent="0.25">
      <c r="Q41" s="112"/>
      <c r="R41" s="112"/>
      <c r="S41" s="112"/>
      <c r="T41" s="112"/>
      <c r="U41" s="112"/>
      <c r="V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row r="42" spans="2:113" s="107" customFormat="1" x14ac:dyDescent="0.25">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84" t="s">
        <v>66</v>
      </c>
    </row>
    <row r="2" spans="1:27" s="92" customFormat="1" ht="18.75" customHeight="1" x14ac:dyDescent="0.3">
      <c r="AA2" s="85" t="s">
        <v>8</v>
      </c>
    </row>
    <row r="3" spans="1:27" s="92" customFormat="1" ht="18.75" customHeight="1" x14ac:dyDescent="0.3">
      <c r="AA3" s="85" t="s">
        <v>65</v>
      </c>
    </row>
    <row r="4" spans="1:27" s="92" customFormat="1" x14ac:dyDescent="0.2">
      <c r="E4" s="131"/>
    </row>
    <row r="5" spans="1:27" s="92"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92" customFormat="1" x14ac:dyDescent="0.2">
      <c r="A6" s="78"/>
      <c r="B6" s="78"/>
      <c r="C6" s="78"/>
      <c r="D6" s="78"/>
      <c r="E6" s="78"/>
      <c r="F6" s="78"/>
      <c r="G6" s="78"/>
      <c r="H6" s="78"/>
      <c r="I6" s="78"/>
      <c r="J6" s="78"/>
      <c r="K6" s="78"/>
      <c r="L6" s="78"/>
      <c r="M6" s="78"/>
      <c r="N6" s="78"/>
      <c r="O6" s="78"/>
      <c r="P6" s="78"/>
      <c r="Q6" s="78"/>
      <c r="R6" s="78"/>
      <c r="S6" s="78"/>
      <c r="T6" s="78"/>
    </row>
    <row r="7" spans="1:27" s="92" customFormat="1" ht="18.75" x14ac:dyDescent="0.2">
      <c r="E7" s="269" t="s">
        <v>7</v>
      </c>
      <c r="F7" s="269"/>
      <c r="G7" s="269"/>
      <c r="H7" s="269"/>
      <c r="I7" s="269"/>
      <c r="J7" s="269"/>
      <c r="K7" s="269"/>
      <c r="L7" s="269"/>
      <c r="M7" s="269"/>
      <c r="N7" s="269"/>
      <c r="O7" s="269"/>
      <c r="P7" s="269"/>
      <c r="Q7" s="269"/>
      <c r="R7" s="269"/>
      <c r="S7" s="269"/>
      <c r="T7" s="269"/>
      <c r="U7" s="269"/>
      <c r="V7" s="269"/>
      <c r="W7" s="269"/>
      <c r="X7" s="269"/>
      <c r="Y7" s="269"/>
    </row>
    <row r="8" spans="1:27" s="92" customFormat="1" ht="18.75" x14ac:dyDescent="0.2">
      <c r="E8" s="132"/>
      <c r="F8" s="132"/>
      <c r="G8" s="132"/>
      <c r="H8" s="132"/>
      <c r="I8" s="132"/>
      <c r="J8" s="132"/>
      <c r="K8" s="132"/>
      <c r="L8" s="132"/>
      <c r="M8" s="132"/>
      <c r="N8" s="132"/>
      <c r="O8" s="132"/>
      <c r="P8" s="132"/>
      <c r="Q8" s="132"/>
      <c r="R8" s="132"/>
      <c r="S8" s="115"/>
      <c r="T8" s="115"/>
      <c r="U8" s="115"/>
      <c r="V8" s="115"/>
      <c r="W8" s="115"/>
    </row>
    <row r="9" spans="1:27" s="92" customFormat="1" ht="18.75" customHeight="1" x14ac:dyDescent="0.2">
      <c r="E9" s="272" t="str">
        <f>'1. паспорт местоположение'!A9</f>
        <v>Акционерное общество "Россети Янтарь" ДЗО  ПАО "Россети"</v>
      </c>
      <c r="F9" s="272"/>
      <c r="G9" s="272"/>
      <c r="H9" s="272"/>
      <c r="I9" s="272"/>
      <c r="J9" s="272"/>
      <c r="K9" s="272"/>
      <c r="L9" s="272"/>
      <c r="M9" s="272"/>
      <c r="N9" s="272"/>
      <c r="O9" s="272"/>
      <c r="P9" s="272"/>
      <c r="Q9" s="272"/>
      <c r="R9" s="272"/>
      <c r="S9" s="272"/>
      <c r="T9" s="272"/>
      <c r="U9" s="272"/>
      <c r="V9" s="272"/>
      <c r="W9" s="272"/>
      <c r="X9" s="272"/>
      <c r="Y9" s="272"/>
    </row>
    <row r="10" spans="1:27" s="92" customFormat="1" ht="18.75" customHeight="1" x14ac:dyDescent="0.2">
      <c r="E10" s="266" t="s">
        <v>6</v>
      </c>
      <c r="F10" s="266"/>
      <c r="G10" s="266"/>
      <c r="H10" s="266"/>
      <c r="I10" s="266"/>
      <c r="J10" s="266"/>
      <c r="K10" s="266"/>
      <c r="L10" s="266"/>
      <c r="M10" s="266"/>
      <c r="N10" s="266"/>
      <c r="O10" s="266"/>
      <c r="P10" s="266"/>
      <c r="Q10" s="266"/>
      <c r="R10" s="266"/>
      <c r="S10" s="266"/>
      <c r="T10" s="266"/>
      <c r="U10" s="266"/>
      <c r="V10" s="266"/>
      <c r="W10" s="266"/>
      <c r="X10" s="266"/>
      <c r="Y10" s="266"/>
    </row>
    <row r="11" spans="1:27" s="92" customFormat="1" ht="18.75" x14ac:dyDescent="0.2">
      <c r="E11" s="132"/>
      <c r="F11" s="132"/>
      <c r="G11" s="132"/>
      <c r="H11" s="132"/>
      <c r="I11" s="132"/>
      <c r="J11" s="132"/>
      <c r="K11" s="132"/>
      <c r="L11" s="132"/>
      <c r="M11" s="132"/>
      <c r="N11" s="132"/>
      <c r="O11" s="132"/>
      <c r="P11" s="132"/>
      <c r="Q11" s="132"/>
      <c r="R11" s="132"/>
      <c r="S11" s="115"/>
      <c r="T11" s="115"/>
      <c r="U11" s="115"/>
      <c r="V11" s="115"/>
      <c r="W11" s="115"/>
    </row>
    <row r="12" spans="1:27" s="92" customFormat="1" ht="18.75" customHeight="1" x14ac:dyDescent="0.2">
      <c r="E12" s="272" t="str">
        <f>'1. паспорт местоположение'!A12</f>
        <v>N_92-2-26</v>
      </c>
      <c r="F12" s="272"/>
      <c r="G12" s="272"/>
      <c r="H12" s="272"/>
      <c r="I12" s="272"/>
      <c r="J12" s="272"/>
      <c r="K12" s="272"/>
      <c r="L12" s="272"/>
      <c r="M12" s="272"/>
      <c r="N12" s="272"/>
      <c r="O12" s="272"/>
      <c r="P12" s="272"/>
      <c r="Q12" s="272"/>
      <c r="R12" s="272"/>
      <c r="S12" s="272"/>
      <c r="T12" s="272"/>
      <c r="U12" s="272"/>
      <c r="V12" s="272"/>
      <c r="W12" s="272"/>
      <c r="X12" s="272"/>
      <c r="Y12" s="272"/>
    </row>
    <row r="13" spans="1:27" s="92" customFormat="1" ht="18.75" customHeight="1" x14ac:dyDescent="0.2">
      <c r="E13" s="266" t="s">
        <v>5</v>
      </c>
      <c r="F13" s="266"/>
      <c r="G13" s="266"/>
      <c r="H13" s="266"/>
      <c r="I13" s="266"/>
      <c r="J13" s="266"/>
      <c r="K13" s="266"/>
      <c r="L13" s="266"/>
      <c r="M13" s="266"/>
      <c r="N13" s="266"/>
      <c r="O13" s="266"/>
      <c r="P13" s="266"/>
      <c r="Q13" s="266"/>
      <c r="R13" s="266"/>
      <c r="S13" s="266"/>
      <c r="T13" s="266"/>
      <c r="U13" s="266"/>
      <c r="V13" s="266"/>
      <c r="W13" s="266"/>
      <c r="X13" s="266"/>
      <c r="Y13" s="26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2"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F15" s="272"/>
      <c r="G15" s="272"/>
      <c r="H15" s="272"/>
      <c r="I15" s="272"/>
      <c r="J15" s="272"/>
      <c r="K15" s="272"/>
      <c r="L15" s="272"/>
      <c r="M15" s="272"/>
      <c r="N15" s="272"/>
      <c r="O15" s="272"/>
      <c r="P15" s="272"/>
      <c r="Q15" s="272"/>
      <c r="R15" s="272"/>
      <c r="S15" s="272"/>
      <c r="T15" s="272"/>
      <c r="U15" s="272"/>
      <c r="V15" s="272"/>
      <c r="W15" s="272"/>
      <c r="X15" s="272"/>
      <c r="Y15" s="272"/>
    </row>
    <row r="16" spans="1:27" s="136" customFormat="1" ht="15" customHeight="1" x14ac:dyDescent="0.2">
      <c r="E16" s="266" t="s">
        <v>4</v>
      </c>
      <c r="F16" s="266"/>
      <c r="G16" s="266"/>
      <c r="H16" s="266"/>
      <c r="I16" s="266"/>
      <c r="J16" s="266"/>
      <c r="K16" s="266"/>
      <c r="L16" s="266"/>
      <c r="M16" s="266"/>
      <c r="N16" s="266"/>
      <c r="O16" s="266"/>
      <c r="P16" s="266"/>
      <c r="Q16" s="266"/>
      <c r="R16" s="266"/>
      <c r="S16" s="266"/>
      <c r="T16" s="266"/>
      <c r="U16" s="266"/>
      <c r="V16" s="266"/>
      <c r="W16" s="266"/>
      <c r="X16" s="266"/>
      <c r="Y16" s="266"/>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450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98" customFormat="1" ht="21" customHeight="1" x14ac:dyDescent="0.25"/>
    <row r="21" spans="1:27" ht="15.75" customHeight="1" x14ac:dyDescent="0.25">
      <c r="A21" s="291" t="s">
        <v>3</v>
      </c>
      <c r="B21" s="287" t="s">
        <v>457</v>
      </c>
      <c r="C21" s="288"/>
      <c r="D21" s="287" t="s">
        <v>459</v>
      </c>
      <c r="E21" s="288"/>
      <c r="F21" s="280" t="s">
        <v>88</v>
      </c>
      <c r="G21" s="282"/>
      <c r="H21" s="282"/>
      <c r="I21" s="281"/>
      <c r="J21" s="291" t="s">
        <v>460</v>
      </c>
      <c r="K21" s="287" t="s">
        <v>461</v>
      </c>
      <c r="L21" s="288"/>
      <c r="M21" s="287" t="s">
        <v>462</v>
      </c>
      <c r="N21" s="288"/>
      <c r="O21" s="287" t="s">
        <v>449</v>
      </c>
      <c r="P21" s="288"/>
      <c r="Q21" s="287" t="s">
        <v>121</v>
      </c>
      <c r="R21" s="288"/>
      <c r="S21" s="291" t="s">
        <v>120</v>
      </c>
      <c r="T21" s="291" t="s">
        <v>463</v>
      </c>
      <c r="U21" s="291" t="s">
        <v>458</v>
      </c>
      <c r="V21" s="287" t="s">
        <v>119</v>
      </c>
      <c r="W21" s="288"/>
      <c r="X21" s="280" t="s">
        <v>111</v>
      </c>
      <c r="Y21" s="282"/>
      <c r="Z21" s="280" t="s">
        <v>110</v>
      </c>
      <c r="AA21" s="282"/>
    </row>
    <row r="22" spans="1:27" ht="216" customHeight="1" x14ac:dyDescent="0.25">
      <c r="A22" s="294"/>
      <c r="B22" s="289"/>
      <c r="C22" s="290"/>
      <c r="D22" s="289"/>
      <c r="E22" s="290"/>
      <c r="F22" s="280" t="s">
        <v>118</v>
      </c>
      <c r="G22" s="281"/>
      <c r="H22" s="280" t="s">
        <v>117</v>
      </c>
      <c r="I22" s="281"/>
      <c r="J22" s="292"/>
      <c r="K22" s="289"/>
      <c r="L22" s="290"/>
      <c r="M22" s="289"/>
      <c r="N22" s="290"/>
      <c r="O22" s="289"/>
      <c r="P22" s="290"/>
      <c r="Q22" s="289"/>
      <c r="R22" s="290"/>
      <c r="S22" s="292"/>
      <c r="T22" s="292"/>
      <c r="U22" s="292"/>
      <c r="V22" s="289"/>
      <c r="W22" s="290"/>
      <c r="X22" s="55" t="s">
        <v>109</v>
      </c>
      <c r="Y22" s="55" t="s">
        <v>447</v>
      </c>
      <c r="Z22" s="55" t="s">
        <v>108</v>
      </c>
      <c r="AA22" s="55" t="s">
        <v>107</v>
      </c>
    </row>
    <row r="23" spans="1:27" ht="60" customHeight="1" x14ac:dyDescent="0.25">
      <c r="A23" s="292"/>
      <c r="B23" s="79" t="s">
        <v>105</v>
      </c>
      <c r="C23" s="79" t="s">
        <v>106</v>
      </c>
      <c r="D23" s="79" t="s">
        <v>105</v>
      </c>
      <c r="E23" s="79" t="s">
        <v>106</v>
      </c>
      <c r="F23" s="79" t="s">
        <v>105</v>
      </c>
      <c r="G23" s="79" t="s">
        <v>106</v>
      </c>
      <c r="H23" s="79" t="s">
        <v>105</v>
      </c>
      <c r="I23" s="79" t="s">
        <v>106</v>
      </c>
      <c r="J23" s="79" t="s">
        <v>105</v>
      </c>
      <c r="K23" s="79" t="s">
        <v>105</v>
      </c>
      <c r="L23" s="79" t="s">
        <v>106</v>
      </c>
      <c r="M23" s="79" t="s">
        <v>105</v>
      </c>
      <c r="N23" s="79" t="s">
        <v>106</v>
      </c>
      <c r="O23" s="79" t="s">
        <v>105</v>
      </c>
      <c r="P23" s="79" t="s">
        <v>106</v>
      </c>
      <c r="Q23" s="79" t="s">
        <v>105</v>
      </c>
      <c r="R23" s="79" t="s">
        <v>106</v>
      </c>
      <c r="S23" s="79" t="s">
        <v>105</v>
      </c>
      <c r="T23" s="79" t="s">
        <v>105</v>
      </c>
      <c r="U23" s="79" t="s">
        <v>105</v>
      </c>
      <c r="V23" s="79" t="s">
        <v>105</v>
      </c>
      <c r="W23" s="79" t="s">
        <v>106</v>
      </c>
      <c r="X23" s="79" t="s">
        <v>105</v>
      </c>
      <c r="Y23" s="79" t="s">
        <v>105</v>
      </c>
      <c r="Z23" s="55" t="s">
        <v>105</v>
      </c>
      <c r="AA23" s="55"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8" customFormat="1" ht="24" customHeight="1" x14ac:dyDescent="0.25">
      <c r="A25" s="100" t="s">
        <v>332</v>
      </c>
      <c r="B25" s="101" t="s">
        <v>332</v>
      </c>
      <c r="C25" s="101" t="s">
        <v>332</v>
      </c>
      <c r="D25" s="101" t="s">
        <v>332</v>
      </c>
      <c r="E25" s="101" t="s">
        <v>332</v>
      </c>
      <c r="F25" s="101" t="s">
        <v>332</v>
      </c>
      <c r="G25" s="101" t="s">
        <v>332</v>
      </c>
      <c r="H25" s="101" t="s">
        <v>332</v>
      </c>
      <c r="I25" s="101" t="s">
        <v>332</v>
      </c>
      <c r="J25" s="102" t="s">
        <v>332</v>
      </c>
      <c r="K25" s="102" t="s">
        <v>332</v>
      </c>
      <c r="L25" s="102" t="s">
        <v>332</v>
      </c>
      <c r="M25" s="103" t="s">
        <v>332</v>
      </c>
      <c r="N25" s="103" t="s">
        <v>332</v>
      </c>
      <c r="O25" s="103" t="s">
        <v>332</v>
      </c>
      <c r="P25" s="102" t="s">
        <v>332</v>
      </c>
      <c r="Q25" s="104" t="s">
        <v>332</v>
      </c>
      <c r="R25" s="101" t="s">
        <v>332</v>
      </c>
      <c r="S25" s="104" t="s">
        <v>332</v>
      </c>
      <c r="T25" s="101" t="s">
        <v>332</v>
      </c>
      <c r="U25" s="100" t="s">
        <v>332</v>
      </c>
      <c r="V25" s="101" t="s">
        <v>332</v>
      </c>
      <c r="W25" s="101" t="s">
        <v>332</v>
      </c>
      <c r="X25" s="101" t="s">
        <v>332</v>
      </c>
      <c r="Y25" s="101" t="s">
        <v>332</v>
      </c>
      <c r="Z25" s="101" t="s">
        <v>332</v>
      </c>
      <c r="AA25" s="101" t="s">
        <v>332</v>
      </c>
    </row>
    <row r="26" spans="1:27" ht="3" customHeight="1" x14ac:dyDescent="0.25">
      <c r="X26" s="105"/>
      <c r="Y26" s="106"/>
      <c r="Z26" s="107"/>
      <c r="AA26" s="107"/>
    </row>
    <row r="27" spans="1:27" s="108" customFormat="1" ht="12.75" x14ac:dyDescent="0.2">
      <c r="X27" s="109"/>
      <c r="Y27" s="109"/>
      <c r="Z27" s="109"/>
      <c r="AA27" s="109"/>
    </row>
    <row r="28" spans="1:27" s="108"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2" customFormat="1" ht="18.75" customHeight="1" x14ac:dyDescent="0.2">
      <c r="C1" s="84" t="s">
        <v>66</v>
      </c>
    </row>
    <row r="2" spans="1:29" s="92" customFormat="1" ht="18.75" customHeight="1" x14ac:dyDescent="0.3">
      <c r="C2" s="85" t="s">
        <v>8</v>
      </c>
    </row>
    <row r="3" spans="1:29" s="92" customFormat="1" ht="18.75" x14ac:dyDescent="0.3">
      <c r="A3" s="131"/>
      <c r="C3" s="85" t="s">
        <v>65</v>
      </c>
    </row>
    <row r="4" spans="1:29" s="92" customFormat="1" ht="18.75" x14ac:dyDescent="0.3">
      <c r="A4" s="131"/>
      <c r="C4" s="85"/>
    </row>
    <row r="5" spans="1:29" s="92" customFormat="1" ht="15.75" x14ac:dyDescent="0.2">
      <c r="A5" s="265" t="str">
        <f>'1. паспорт местоположение'!A5:C5</f>
        <v>Год раскрытия информации: 2026 год</v>
      </c>
      <c r="B5" s="265"/>
      <c r="C5" s="26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92" customFormat="1" ht="18.75" x14ac:dyDescent="0.3">
      <c r="A6" s="131"/>
      <c r="G6" s="85"/>
    </row>
    <row r="7" spans="1:29" s="92" customFormat="1" ht="18.75" x14ac:dyDescent="0.2">
      <c r="A7" s="269" t="s">
        <v>7</v>
      </c>
      <c r="B7" s="269"/>
      <c r="C7" s="269"/>
      <c r="D7" s="115"/>
      <c r="E7" s="115"/>
      <c r="F7" s="115"/>
      <c r="G7" s="115"/>
      <c r="H7" s="115"/>
      <c r="I7" s="115"/>
      <c r="J7" s="115"/>
      <c r="K7" s="115"/>
      <c r="L7" s="115"/>
      <c r="M7" s="115"/>
      <c r="N7" s="115"/>
      <c r="O7" s="115"/>
      <c r="P7" s="115"/>
      <c r="Q7" s="115"/>
      <c r="R7" s="115"/>
      <c r="S7" s="115"/>
      <c r="T7" s="115"/>
      <c r="U7" s="115"/>
    </row>
    <row r="8" spans="1:29" s="92" customFormat="1" ht="18.75" x14ac:dyDescent="0.2">
      <c r="A8" s="269"/>
      <c r="B8" s="269"/>
      <c r="C8" s="269"/>
      <c r="D8" s="132"/>
      <c r="E8" s="132"/>
      <c r="F8" s="132"/>
      <c r="G8" s="132"/>
      <c r="H8" s="115"/>
      <c r="I8" s="115"/>
      <c r="J8" s="115"/>
      <c r="K8" s="115"/>
      <c r="L8" s="115"/>
      <c r="M8" s="115"/>
      <c r="N8" s="115"/>
      <c r="O8" s="115"/>
      <c r="P8" s="115"/>
      <c r="Q8" s="115"/>
      <c r="R8" s="115"/>
      <c r="S8" s="115"/>
      <c r="T8" s="115"/>
      <c r="U8" s="115"/>
    </row>
    <row r="9" spans="1:29" s="92" customFormat="1" ht="18.75" x14ac:dyDescent="0.2">
      <c r="A9" s="272" t="str">
        <f>'1. паспорт местоположение'!A9:C9</f>
        <v>Акционерное общество "Россети Янтарь" ДЗО  ПАО "Россети"</v>
      </c>
      <c r="B9" s="272"/>
      <c r="C9" s="272"/>
      <c r="D9" s="116"/>
      <c r="E9" s="116"/>
      <c r="F9" s="116"/>
      <c r="G9" s="116"/>
      <c r="H9" s="115"/>
      <c r="I9" s="115"/>
      <c r="J9" s="115"/>
      <c r="K9" s="115"/>
      <c r="L9" s="115"/>
      <c r="M9" s="115"/>
      <c r="N9" s="115"/>
      <c r="O9" s="115"/>
      <c r="P9" s="115"/>
      <c r="Q9" s="115"/>
      <c r="R9" s="115"/>
      <c r="S9" s="115"/>
      <c r="T9" s="115"/>
      <c r="U9" s="115"/>
    </row>
    <row r="10" spans="1:29" s="92" customFormat="1" ht="18.75" x14ac:dyDescent="0.2">
      <c r="A10" s="266" t="s">
        <v>6</v>
      </c>
      <c r="B10" s="266"/>
      <c r="C10" s="266"/>
      <c r="D10" s="117"/>
      <c r="E10" s="117"/>
      <c r="F10" s="117"/>
      <c r="G10" s="117"/>
      <c r="H10" s="115"/>
      <c r="I10" s="115"/>
      <c r="J10" s="115"/>
      <c r="K10" s="115"/>
      <c r="L10" s="115"/>
      <c r="M10" s="115"/>
      <c r="N10" s="115"/>
      <c r="O10" s="115"/>
      <c r="P10" s="115"/>
      <c r="Q10" s="115"/>
      <c r="R10" s="115"/>
      <c r="S10" s="115"/>
      <c r="T10" s="115"/>
      <c r="U10" s="115"/>
    </row>
    <row r="11" spans="1:29" s="92" customFormat="1" ht="18.75" x14ac:dyDescent="0.2">
      <c r="A11" s="269"/>
      <c r="B11" s="269"/>
      <c r="C11" s="269"/>
      <c r="D11" s="132"/>
      <c r="E11" s="132"/>
      <c r="F11" s="132"/>
      <c r="G11" s="132"/>
      <c r="H11" s="115"/>
      <c r="I11" s="115"/>
      <c r="J11" s="115"/>
      <c r="K11" s="115"/>
      <c r="L11" s="115"/>
      <c r="M11" s="115"/>
      <c r="N11" s="115"/>
      <c r="O11" s="115"/>
      <c r="P11" s="115"/>
      <c r="Q11" s="115"/>
      <c r="R11" s="115"/>
      <c r="S11" s="115"/>
      <c r="T11" s="115"/>
      <c r="U11" s="115"/>
    </row>
    <row r="12" spans="1:29" s="92" customFormat="1" ht="18.75" x14ac:dyDescent="0.2">
      <c r="A12" s="272" t="str">
        <f>'1. паспорт местоположение'!A12:C12</f>
        <v>N_92-2-26</v>
      </c>
      <c r="B12" s="272"/>
      <c r="C12" s="272"/>
      <c r="D12" s="116"/>
      <c r="E12" s="116"/>
      <c r="F12" s="116"/>
      <c r="G12" s="116"/>
      <c r="H12" s="115"/>
      <c r="I12" s="115"/>
      <c r="J12" s="115"/>
      <c r="K12" s="115"/>
      <c r="L12" s="115"/>
      <c r="M12" s="115"/>
      <c r="N12" s="115"/>
      <c r="O12" s="115"/>
      <c r="P12" s="115"/>
      <c r="Q12" s="115"/>
      <c r="R12" s="115"/>
      <c r="S12" s="115"/>
      <c r="T12" s="115"/>
      <c r="U12" s="115"/>
    </row>
    <row r="13" spans="1:29" s="92" customFormat="1" ht="18.75" x14ac:dyDescent="0.2">
      <c r="A13" s="266" t="s">
        <v>5</v>
      </c>
      <c r="B13" s="266"/>
      <c r="C13" s="266"/>
      <c r="D13" s="117"/>
      <c r="E13" s="117"/>
      <c r="F13" s="117"/>
      <c r="G13" s="117"/>
      <c r="H13" s="115"/>
      <c r="I13" s="115"/>
      <c r="J13" s="115"/>
      <c r="K13" s="115"/>
      <c r="L13" s="115"/>
      <c r="M13" s="115"/>
      <c r="N13" s="115"/>
      <c r="O13" s="115"/>
      <c r="P13" s="115"/>
      <c r="Q13" s="115"/>
      <c r="R13" s="115"/>
      <c r="S13" s="115"/>
      <c r="T13" s="115"/>
      <c r="U13" s="115"/>
    </row>
    <row r="14" spans="1:29" s="134" customFormat="1" ht="15.75" customHeight="1" x14ac:dyDescent="0.2">
      <c r="A14" s="275"/>
      <c r="B14" s="275"/>
      <c r="C14" s="275"/>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5"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95"/>
      <c r="C15" s="295"/>
      <c r="D15" s="116"/>
      <c r="E15" s="116"/>
      <c r="F15" s="116"/>
      <c r="G15" s="116"/>
      <c r="H15" s="116"/>
      <c r="I15" s="116"/>
      <c r="J15" s="116"/>
      <c r="K15" s="116"/>
      <c r="L15" s="116"/>
      <c r="M15" s="116"/>
      <c r="N15" s="116"/>
      <c r="O15" s="116"/>
      <c r="P15" s="116"/>
      <c r="Q15" s="116"/>
      <c r="R15" s="116"/>
      <c r="S15" s="116"/>
      <c r="T15" s="116"/>
      <c r="U15" s="116"/>
    </row>
    <row r="16" spans="1:29" s="136" customFormat="1" ht="15" customHeight="1" x14ac:dyDescent="0.2">
      <c r="A16" s="266" t="s">
        <v>4</v>
      </c>
      <c r="B16" s="266"/>
      <c r="C16" s="266"/>
      <c r="D16" s="117"/>
      <c r="E16" s="117"/>
      <c r="F16" s="117"/>
      <c r="G16" s="117"/>
      <c r="H16" s="117"/>
      <c r="I16" s="117"/>
      <c r="J16" s="117"/>
      <c r="K16" s="117"/>
      <c r="L16" s="117"/>
      <c r="M16" s="117"/>
      <c r="N16" s="117"/>
      <c r="O16" s="117"/>
      <c r="P16" s="117"/>
      <c r="Q16" s="117"/>
      <c r="R16" s="117"/>
      <c r="S16" s="117"/>
      <c r="T16" s="117"/>
      <c r="U16" s="117"/>
    </row>
    <row r="17" spans="1:21" s="136" customFormat="1" ht="15" customHeight="1" x14ac:dyDescent="0.2">
      <c r="A17" s="273"/>
      <c r="B17" s="273"/>
      <c r="C17" s="273"/>
      <c r="D17" s="135"/>
      <c r="E17" s="135"/>
      <c r="F17" s="135"/>
      <c r="G17" s="135"/>
      <c r="H17" s="135"/>
      <c r="I17" s="135"/>
      <c r="J17" s="135"/>
      <c r="K17" s="135"/>
      <c r="L17" s="135"/>
      <c r="M17" s="135"/>
      <c r="N17" s="135"/>
      <c r="O17" s="135"/>
      <c r="P17" s="135"/>
      <c r="Q17" s="135"/>
      <c r="R17" s="135"/>
    </row>
    <row r="18" spans="1:21" s="136" customFormat="1" ht="27.75" customHeight="1" x14ac:dyDescent="0.2">
      <c r="A18" s="267" t="s">
        <v>442</v>
      </c>
      <c r="B18" s="267"/>
      <c r="C18" s="267"/>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7"/>
      <c r="B19" s="117"/>
      <c r="C19" s="117"/>
      <c r="D19" s="117"/>
      <c r="E19" s="117"/>
      <c r="F19" s="117"/>
      <c r="G19" s="117"/>
      <c r="H19" s="135"/>
      <c r="I19" s="135"/>
      <c r="J19" s="135"/>
      <c r="K19" s="135"/>
      <c r="L19" s="135"/>
      <c r="M19" s="135"/>
      <c r="N19" s="135"/>
      <c r="O19" s="135"/>
      <c r="P19" s="135"/>
      <c r="Q19" s="135"/>
      <c r="R19" s="135"/>
    </row>
    <row r="20" spans="1:21" s="136" customFormat="1" ht="39.75" customHeight="1" x14ac:dyDescent="0.2">
      <c r="A20" s="119"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4" t="s">
        <v>455</v>
      </c>
      <c r="C22" s="3"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119"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119" t="str">
        <f>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194" t="s">
        <v>566</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119" t="s">
        <v>500</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49" t="s">
        <v>570</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5">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9" t="s">
        <v>53</v>
      </c>
      <c r="C29" s="195">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9" t="s">
        <v>51</v>
      </c>
      <c r="C30" s="119"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4" t="s">
        <v>66</v>
      </c>
    </row>
    <row r="2" spans="1:28" ht="18.75" x14ac:dyDescent="0.3">
      <c r="Z2" s="85" t="s">
        <v>8</v>
      </c>
    </row>
    <row r="3" spans="1:28" ht="18.75" x14ac:dyDescent="0.3">
      <c r="Z3" s="85" t="s">
        <v>65</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7</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5"/>
      <c r="AB6" s="115"/>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5"/>
      <c r="AB7" s="115"/>
    </row>
    <row r="8" spans="1:28" x14ac:dyDescent="0.25">
      <c r="A8" s="272" t="str">
        <f>'1. паспорт местоположение'!A9</f>
        <v>Акционерное общество "Россети Янтарь" ДЗО  ПАО "Россети"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6"/>
      <c r="AB8" s="116"/>
    </row>
    <row r="9" spans="1:28" ht="15.75" x14ac:dyDescent="0.25">
      <c r="A9" s="266" t="s">
        <v>6</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7"/>
      <c r="AB9" s="11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5"/>
      <c r="AB10" s="115"/>
    </row>
    <row r="11" spans="1:28" x14ac:dyDescent="0.25">
      <c r="A11" s="272" t="str">
        <f>'1. паспорт местоположение'!A12:C12</f>
        <v>N_92-2-26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6"/>
      <c r="AB11" s="116"/>
    </row>
    <row r="12" spans="1:28" ht="15.75" x14ac:dyDescent="0.25">
      <c r="A12" s="266" t="s">
        <v>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7"/>
      <c r="AB12" s="11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8"/>
      <c r="AB13" s="118"/>
    </row>
    <row r="14" spans="1:28" x14ac:dyDescent="0.25">
      <c r="A14" s="272"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6"/>
      <c r="AB14" s="116"/>
    </row>
    <row r="15" spans="1:28" ht="15.75" x14ac:dyDescent="0.25">
      <c r="A15" s="266" t="s">
        <v>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7"/>
      <c r="AB15" s="11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9"/>
      <c r="AB16" s="17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9"/>
      <c r="AB17" s="17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9"/>
      <c r="AB18" s="17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9"/>
      <c r="AB19" s="17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473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9" t="s">
        <v>329</v>
      </c>
      <c r="B23" s="300"/>
      <c r="C23" s="300"/>
      <c r="D23" s="300"/>
      <c r="E23" s="300"/>
      <c r="F23" s="300"/>
      <c r="G23" s="300"/>
      <c r="H23" s="300"/>
      <c r="I23" s="300"/>
      <c r="J23" s="300"/>
      <c r="K23" s="300"/>
      <c r="L23" s="301"/>
      <c r="M23" s="298" t="s">
        <v>330</v>
      </c>
      <c r="N23" s="298"/>
      <c r="O23" s="298"/>
      <c r="P23" s="298"/>
      <c r="Q23" s="298"/>
      <c r="R23" s="298"/>
      <c r="S23" s="298"/>
      <c r="T23" s="298"/>
      <c r="U23" s="298"/>
      <c r="V23" s="298"/>
      <c r="W23" s="298"/>
      <c r="X23" s="298"/>
      <c r="Y23" s="298"/>
      <c r="Z23" s="298"/>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7" customWidth="1"/>
    <col min="2" max="2" width="25.5703125" style="247" customWidth="1"/>
    <col min="3" max="3" width="71.28515625" style="247" customWidth="1"/>
    <col min="4" max="4" width="16.140625" style="247" customWidth="1"/>
    <col min="5" max="5" width="9.42578125" style="247" customWidth="1"/>
    <col min="6" max="6" width="8.7109375" style="247" customWidth="1"/>
    <col min="7" max="7" width="9" style="247" customWidth="1"/>
    <col min="8" max="8" width="8.42578125" style="247" customWidth="1"/>
    <col min="9" max="9" width="33.85546875" style="247" customWidth="1"/>
    <col min="10" max="15" width="19.85546875" style="247" customWidth="1"/>
    <col min="16" max="16384" width="9.140625" style="247"/>
  </cols>
  <sheetData>
    <row r="1" spans="1:28" s="229" customFormat="1" ht="18.75" customHeight="1" x14ac:dyDescent="0.2">
      <c r="A1" s="228"/>
      <c r="B1" s="228"/>
      <c r="O1" s="5"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57"/>
      <c r="Q5" s="57"/>
      <c r="R5" s="57"/>
      <c r="S5" s="57"/>
      <c r="T5" s="57"/>
      <c r="U5" s="57"/>
      <c r="V5" s="57"/>
      <c r="W5" s="57"/>
      <c r="X5" s="57"/>
      <c r="Y5" s="57"/>
      <c r="Z5" s="57"/>
      <c r="AA5" s="57"/>
      <c r="AB5" s="57"/>
    </row>
    <row r="6" spans="1:28" s="229" customFormat="1" ht="18.75" x14ac:dyDescent="0.3">
      <c r="A6" s="230"/>
      <c r="B6" s="230"/>
      <c r="N6" s="2"/>
    </row>
    <row r="7" spans="1:28" s="229" customFormat="1" ht="18.75" x14ac:dyDescent="0.2">
      <c r="A7" s="304" t="s">
        <v>7</v>
      </c>
      <c r="B7" s="304"/>
      <c r="C7" s="304"/>
      <c r="D7" s="304"/>
      <c r="E7" s="304"/>
      <c r="F7" s="304"/>
      <c r="G7" s="304"/>
      <c r="H7" s="304"/>
      <c r="I7" s="304"/>
      <c r="J7" s="304"/>
      <c r="K7" s="304"/>
      <c r="L7" s="304"/>
      <c r="M7" s="304"/>
      <c r="N7" s="304"/>
      <c r="O7" s="304"/>
      <c r="P7" s="54"/>
      <c r="Q7" s="54"/>
      <c r="R7" s="54"/>
      <c r="S7" s="54"/>
      <c r="T7" s="54"/>
      <c r="U7" s="54"/>
      <c r="V7" s="54"/>
      <c r="W7" s="54"/>
      <c r="X7" s="54"/>
      <c r="Y7" s="54"/>
      <c r="Z7" s="54"/>
    </row>
    <row r="8" spans="1:28" s="229" customFormat="1" ht="18.75" x14ac:dyDescent="0.2">
      <c r="A8" s="304"/>
      <c r="B8" s="304"/>
      <c r="C8" s="304"/>
      <c r="D8" s="304"/>
      <c r="E8" s="304"/>
      <c r="F8" s="304"/>
      <c r="G8" s="304"/>
      <c r="H8" s="304"/>
      <c r="I8" s="304"/>
      <c r="J8" s="304"/>
      <c r="K8" s="304"/>
      <c r="L8" s="304"/>
      <c r="M8" s="304"/>
      <c r="N8" s="304"/>
      <c r="O8" s="304"/>
      <c r="P8" s="54"/>
      <c r="Q8" s="54"/>
      <c r="R8" s="54"/>
      <c r="S8" s="54"/>
      <c r="T8" s="54"/>
      <c r="U8" s="54"/>
      <c r="V8" s="54"/>
      <c r="W8" s="54"/>
      <c r="X8" s="54"/>
      <c r="Y8" s="54"/>
      <c r="Z8" s="54"/>
    </row>
    <row r="9" spans="1:28" s="229" customFormat="1" ht="18.75" x14ac:dyDescent="0.2">
      <c r="A9" s="305" t="str">
        <f>'1. паспорт местоположение'!A9:C9</f>
        <v>Акционерное общество "Россети Янтарь" ДЗО  ПАО "Россети"</v>
      </c>
      <c r="B9" s="305"/>
      <c r="C9" s="305"/>
      <c r="D9" s="305"/>
      <c r="E9" s="305"/>
      <c r="F9" s="305"/>
      <c r="G9" s="305"/>
      <c r="H9" s="305"/>
      <c r="I9" s="305"/>
      <c r="J9" s="305"/>
      <c r="K9" s="305"/>
      <c r="L9" s="305"/>
      <c r="M9" s="305"/>
      <c r="N9" s="305"/>
      <c r="O9" s="305"/>
      <c r="P9" s="54"/>
      <c r="Q9" s="54"/>
      <c r="R9" s="54"/>
      <c r="S9" s="54"/>
      <c r="T9" s="54"/>
      <c r="U9" s="54"/>
      <c r="V9" s="54"/>
      <c r="W9" s="54"/>
      <c r="X9" s="54"/>
      <c r="Y9" s="54"/>
      <c r="Z9" s="54"/>
    </row>
    <row r="10" spans="1:28" s="229" customFormat="1" ht="18.75" x14ac:dyDescent="0.2">
      <c r="A10" s="302" t="s">
        <v>6</v>
      </c>
      <c r="B10" s="302"/>
      <c r="C10" s="302"/>
      <c r="D10" s="302"/>
      <c r="E10" s="302"/>
      <c r="F10" s="302"/>
      <c r="G10" s="302"/>
      <c r="H10" s="302"/>
      <c r="I10" s="302"/>
      <c r="J10" s="302"/>
      <c r="K10" s="302"/>
      <c r="L10" s="302"/>
      <c r="M10" s="302"/>
      <c r="N10" s="302"/>
      <c r="O10" s="302"/>
      <c r="P10" s="54"/>
      <c r="Q10" s="54"/>
      <c r="R10" s="54"/>
      <c r="S10" s="54"/>
      <c r="T10" s="54"/>
      <c r="U10" s="54"/>
      <c r="V10" s="54"/>
      <c r="W10" s="54"/>
      <c r="X10" s="54"/>
      <c r="Y10" s="54"/>
      <c r="Z10" s="54"/>
    </row>
    <row r="11" spans="1:28" s="229" customFormat="1" ht="18.75" x14ac:dyDescent="0.2">
      <c r="A11" s="304"/>
      <c r="B11" s="304"/>
      <c r="C11" s="304"/>
      <c r="D11" s="304"/>
      <c r="E11" s="304"/>
      <c r="F11" s="304"/>
      <c r="G11" s="304"/>
      <c r="H11" s="304"/>
      <c r="I11" s="304"/>
      <c r="J11" s="304"/>
      <c r="K11" s="304"/>
      <c r="L11" s="304"/>
      <c r="M11" s="304"/>
      <c r="N11" s="304"/>
      <c r="O11" s="304"/>
      <c r="P11" s="54"/>
      <c r="Q11" s="54"/>
      <c r="R11" s="54"/>
      <c r="S11" s="54"/>
      <c r="T11" s="54"/>
      <c r="U11" s="54"/>
      <c r="V11" s="54"/>
      <c r="W11" s="54"/>
      <c r="X11" s="54"/>
      <c r="Y11" s="54"/>
      <c r="Z11" s="54"/>
    </row>
    <row r="12" spans="1:28" s="229" customFormat="1" ht="18.75" x14ac:dyDescent="0.2">
      <c r="A12" s="305" t="str">
        <f>'1. паспорт местоположение'!A12:C12</f>
        <v>N_92-2-26</v>
      </c>
      <c r="B12" s="305"/>
      <c r="C12" s="305"/>
      <c r="D12" s="305"/>
      <c r="E12" s="305"/>
      <c r="F12" s="305"/>
      <c r="G12" s="305"/>
      <c r="H12" s="305"/>
      <c r="I12" s="305"/>
      <c r="J12" s="305"/>
      <c r="K12" s="305"/>
      <c r="L12" s="305"/>
      <c r="M12" s="305"/>
      <c r="N12" s="305"/>
      <c r="O12" s="305"/>
      <c r="P12" s="54"/>
      <c r="Q12" s="54"/>
      <c r="R12" s="54"/>
      <c r="S12" s="54"/>
      <c r="T12" s="54"/>
      <c r="U12" s="54"/>
      <c r="V12" s="54"/>
      <c r="W12" s="54"/>
      <c r="X12" s="54"/>
      <c r="Y12" s="54"/>
      <c r="Z12" s="54"/>
    </row>
    <row r="13" spans="1:28" s="229" customFormat="1" ht="18.75" x14ac:dyDescent="0.2">
      <c r="A13" s="302" t="s">
        <v>5</v>
      </c>
      <c r="B13" s="302"/>
      <c r="C13" s="302"/>
      <c r="D13" s="302"/>
      <c r="E13" s="302"/>
      <c r="F13" s="302"/>
      <c r="G13" s="302"/>
      <c r="H13" s="302"/>
      <c r="I13" s="302"/>
      <c r="J13" s="302"/>
      <c r="K13" s="302"/>
      <c r="L13" s="302"/>
      <c r="M13" s="302"/>
      <c r="N13" s="302"/>
      <c r="O13" s="302"/>
      <c r="P13" s="54"/>
      <c r="Q13" s="54"/>
      <c r="R13" s="54"/>
      <c r="S13" s="54"/>
      <c r="T13" s="54"/>
      <c r="U13" s="54"/>
      <c r="V13" s="54"/>
      <c r="W13" s="54"/>
      <c r="X13" s="54"/>
      <c r="Y13" s="54"/>
      <c r="Z13" s="54"/>
    </row>
    <row r="14" spans="1:28" s="232" customFormat="1" ht="15.75" customHeight="1" x14ac:dyDescent="0.2">
      <c r="A14" s="306"/>
      <c r="B14" s="306"/>
      <c r="C14" s="306"/>
      <c r="D14" s="306"/>
      <c r="E14" s="306"/>
      <c r="F14" s="306"/>
      <c r="G14" s="306"/>
      <c r="H14" s="306"/>
      <c r="I14" s="306"/>
      <c r="J14" s="306"/>
      <c r="K14" s="306"/>
      <c r="L14" s="306"/>
      <c r="M14" s="306"/>
      <c r="N14" s="306"/>
      <c r="O14" s="306"/>
      <c r="P14" s="231"/>
      <c r="Q14" s="231"/>
      <c r="R14" s="231"/>
      <c r="S14" s="231"/>
      <c r="T14" s="231"/>
      <c r="U14" s="231"/>
      <c r="V14" s="231"/>
      <c r="W14" s="231"/>
      <c r="X14" s="231"/>
      <c r="Y14" s="231"/>
      <c r="Z14" s="231"/>
    </row>
    <row r="15" spans="1:28" s="234" customFormat="1" ht="39.75" customHeight="1" x14ac:dyDescent="0.2">
      <c r="A15" s="307"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07"/>
      <c r="C15" s="307"/>
      <c r="D15" s="307"/>
      <c r="E15" s="307"/>
      <c r="F15" s="307"/>
      <c r="G15" s="307"/>
      <c r="H15" s="307"/>
      <c r="I15" s="307"/>
      <c r="J15" s="307"/>
      <c r="K15" s="307"/>
      <c r="L15" s="307"/>
      <c r="M15" s="307"/>
      <c r="N15" s="307"/>
      <c r="O15" s="307"/>
      <c r="P15" s="233"/>
      <c r="Q15" s="233"/>
      <c r="R15" s="233"/>
      <c r="S15" s="233"/>
      <c r="T15" s="233"/>
      <c r="U15" s="233"/>
      <c r="V15" s="233"/>
      <c r="W15" s="233"/>
      <c r="X15" s="233"/>
      <c r="Y15" s="233"/>
      <c r="Z15" s="233"/>
    </row>
    <row r="16" spans="1:28" s="234" customFormat="1" ht="15" customHeight="1" x14ac:dyDescent="0.2">
      <c r="A16" s="302" t="s">
        <v>4</v>
      </c>
      <c r="B16" s="302"/>
      <c r="C16" s="302"/>
      <c r="D16" s="302"/>
      <c r="E16" s="302"/>
      <c r="F16" s="302"/>
      <c r="G16" s="302"/>
      <c r="H16" s="302"/>
      <c r="I16" s="302"/>
      <c r="J16" s="302"/>
      <c r="K16" s="302"/>
      <c r="L16" s="302"/>
      <c r="M16" s="302"/>
      <c r="N16" s="302"/>
      <c r="O16" s="302"/>
      <c r="P16" s="235"/>
      <c r="Q16" s="235"/>
      <c r="R16" s="235"/>
      <c r="S16" s="235"/>
      <c r="T16" s="235"/>
      <c r="U16" s="235"/>
      <c r="V16" s="235"/>
      <c r="W16" s="235"/>
      <c r="X16" s="235"/>
      <c r="Y16" s="235"/>
      <c r="Z16" s="235"/>
    </row>
    <row r="17" spans="1:26" s="234" customFormat="1" ht="15" customHeight="1" x14ac:dyDescent="0.2">
      <c r="A17" s="303"/>
      <c r="B17" s="303"/>
      <c r="C17" s="303"/>
      <c r="D17" s="303"/>
      <c r="E17" s="303"/>
      <c r="F17" s="303"/>
      <c r="G17" s="303"/>
      <c r="H17" s="303"/>
      <c r="I17" s="303"/>
      <c r="J17" s="303"/>
      <c r="K17" s="303"/>
      <c r="L17" s="303"/>
      <c r="M17" s="303"/>
      <c r="N17" s="303"/>
      <c r="O17" s="303"/>
      <c r="P17" s="236"/>
      <c r="Q17" s="236"/>
      <c r="R17" s="236"/>
      <c r="S17" s="236"/>
      <c r="T17" s="236"/>
      <c r="U17" s="236"/>
      <c r="V17" s="236"/>
      <c r="W17" s="236"/>
    </row>
    <row r="18" spans="1:26" s="234" customFormat="1" ht="91.5" customHeight="1" x14ac:dyDescent="0.2">
      <c r="A18" s="308" t="s">
        <v>451</v>
      </c>
      <c r="B18" s="308"/>
      <c r="C18" s="308"/>
      <c r="D18" s="308"/>
      <c r="E18" s="308"/>
      <c r="F18" s="308"/>
      <c r="G18" s="308"/>
      <c r="H18" s="308"/>
      <c r="I18" s="308"/>
      <c r="J18" s="308"/>
      <c r="K18" s="308"/>
      <c r="L18" s="308"/>
      <c r="M18" s="308"/>
      <c r="N18" s="308"/>
      <c r="O18" s="308"/>
      <c r="P18" s="237"/>
      <c r="Q18" s="237"/>
      <c r="R18" s="237"/>
      <c r="S18" s="237"/>
      <c r="T18" s="237"/>
      <c r="U18" s="237"/>
      <c r="V18" s="237"/>
      <c r="W18" s="237"/>
      <c r="X18" s="237"/>
      <c r="Y18" s="237"/>
      <c r="Z18" s="237"/>
    </row>
    <row r="19" spans="1:26" s="234" customFormat="1" ht="78" customHeight="1" x14ac:dyDescent="0.2">
      <c r="A19" s="309" t="s">
        <v>3</v>
      </c>
      <c r="B19" s="309" t="s">
        <v>82</v>
      </c>
      <c r="C19" s="309" t="s">
        <v>81</v>
      </c>
      <c r="D19" s="309" t="s">
        <v>73</v>
      </c>
      <c r="E19" s="310" t="s">
        <v>80</v>
      </c>
      <c r="F19" s="311"/>
      <c r="G19" s="311"/>
      <c r="H19" s="311"/>
      <c r="I19" s="312"/>
      <c r="J19" s="309" t="s">
        <v>79</v>
      </c>
      <c r="K19" s="309"/>
      <c r="L19" s="309"/>
      <c r="M19" s="309"/>
      <c r="N19" s="309"/>
      <c r="O19" s="309"/>
      <c r="P19" s="236"/>
      <c r="Q19" s="236"/>
      <c r="R19" s="236"/>
      <c r="S19" s="236"/>
      <c r="T19" s="236"/>
      <c r="U19" s="236"/>
      <c r="V19" s="236"/>
      <c r="W19" s="236"/>
    </row>
    <row r="20" spans="1:26" s="234" customFormat="1" ht="51" customHeight="1" x14ac:dyDescent="0.2">
      <c r="A20" s="309"/>
      <c r="B20" s="309"/>
      <c r="C20" s="309"/>
      <c r="D20" s="309"/>
      <c r="E20" s="238" t="s">
        <v>78</v>
      </c>
      <c r="F20" s="238" t="s">
        <v>77</v>
      </c>
      <c r="G20" s="238" t="s">
        <v>76</v>
      </c>
      <c r="H20" s="238" t="s">
        <v>75</v>
      </c>
      <c r="I20" s="238" t="s">
        <v>74</v>
      </c>
      <c r="J20" s="255">
        <v>2024</v>
      </c>
      <c r="K20" s="255">
        <v>2025</v>
      </c>
      <c r="L20" s="255">
        <v>2026</v>
      </c>
      <c r="M20" s="255">
        <v>2027</v>
      </c>
      <c r="N20" s="255">
        <v>2028</v>
      </c>
      <c r="O20" s="255">
        <v>2029</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55">
        <v>2026</v>
      </c>
      <c r="C22" s="244">
        <v>0</v>
      </c>
      <c r="D22" s="244">
        <v>0</v>
      </c>
      <c r="E22" s="244">
        <v>0</v>
      </c>
      <c r="F22" s="244">
        <v>0</v>
      </c>
      <c r="G22" s="244">
        <v>0</v>
      </c>
      <c r="H22" s="244">
        <v>0</v>
      </c>
      <c r="I22" s="244">
        <v>0</v>
      </c>
      <c r="J22" s="245">
        <v>0</v>
      </c>
      <c r="K22" s="245">
        <v>0</v>
      </c>
      <c r="L22" s="245">
        <v>0</v>
      </c>
      <c r="M22" s="245">
        <v>0</v>
      </c>
      <c r="N22" s="245">
        <v>0</v>
      </c>
      <c r="O22" s="245">
        <v>0</v>
      </c>
      <c r="P22" s="239"/>
      <c r="Q22" s="239"/>
      <c r="R22" s="239"/>
      <c r="S22" s="239"/>
      <c r="T22" s="239"/>
      <c r="U22" s="239"/>
      <c r="V22" s="240"/>
      <c r="W22" s="240"/>
      <c r="X22" s="240"/>
      <c r="Y22" s="240"/>
      <c r="Z22" s="240"/>
    </row>
    <row r="23" spans="1:26"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row>
    <row r="24" spans="1:26" x14ac:dyDescent="0.25">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row>
    <row r="25" spans="1:26" x14ac:dyDescent="0.25">
      <c r="A25" s="246"/>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row>
    <row r="26" spans="1:26"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row>
    <row r="27" spans="1:26"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row>
    <row r="28" spans="1:26"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row>
    <row r="29" spans="1:26"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row>
    <row r="30" spans="1:26"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row>
    <row r="31" spans="1:26"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row>
    <row r="32" spans="1:26"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row>
    <row r="33" spans="1:26" x14ac:dyDescent="0.2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row>
    <row r="34" spans="1:26" x14ac:dyDescent="0.25">
      <c r="A34" s="246"/>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row>
    <row r="35" spans="1:26" x14ac:dyDescent="0.25">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6" spans="1:26" x14ac:dyDescent="0.25">
      <c r="A36" s="246"/>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row>
    <row r="37" spans="1:26" x14ac:dyDescent="0.25">
      <c r="A37" s="246"/>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row>
    <row r="38" spans="1:26" x14ac:dyDescent="0.25">
      <c r="A38" s="246"/>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row>
    <row r="39" spans="1:26" x14ac:dyDescent="0.25">
      <c r="A39" s="246"/>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row>
    <row r="40" spans="1:26" x14ac:dyDescent="0.25">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row>
    <row r="41" spans="1:26" x14ac:dyDescent="0.25">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row>
    <row r="42" spans="1:26"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row>
    <row r="43" spans="1:26"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row>
    <row r="44" spans="1:26" x14ac:dyDescent="0.25">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row>
    <row r="45" spans="1:26" x14ac:dyDescent="0.25">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row>
    <row r="46" spans="1:26"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row>
    <row r="47" spans="1:26" x14ac:dyDescent="0.25">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row>
    <row r="48" spans="1:26"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row>
    <row r="49" spans="1:26" x14ac:dyDescent="0.25">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row>
    <row r="50" spans="1:26"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row>
    <row r="51" spans="1:26"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row>
    <row r="52" spans="1:26"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row>
    <row r="53" spans="1:26"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row>
    <row r="54" spans="1:26"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row>
    <row r="55" spans="1:26"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row>
    <row r="56" spans="1:26"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row>
    <row r="57" spans="1:26"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row>
    <row r="58" spans="1:26"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row>
    <row r="59" spans="1:26"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row>
    <row r="60" spans="1:26"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row>
    <row r="61" spans="1:26"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row>
    <row r="62" spans="1:26"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row>
    <row r="63" spans="1:26"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row>
    <row r="64" spans="1:26"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row>
    <row r="65" spans="1:26"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row>
    <row r="66" spans="1:26"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row>
    <row r="67" spans="1:26"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row>
    <row r="68" spans="1:26"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row>
    <row r="69" spans="1:26"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row>
    <row r="70" spans="1:26"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row>
    <row r="71" spans="1:26"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row>
    <row r="72" spans="1:26"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row>
    <row r="73" spans="1:26"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row>
    <row r="74" spans="1:26"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row>
    <row r="75" spans="1:26"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row>
    <row r="76" spans="1:26"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row>
    <row r="77" spans="1:26"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row>
    <row r="78" spans="1:26"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row>
    <row r="79" spans="1:26"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row>
    <row r="80" spans="1:26"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row>
    <row r="81" spans="1:26"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row>
    <row r="82" spans="1:26"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row>
    <row r="83" spans="1:26"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row>
    <row r="84" spans="1:26"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row>
    <row r="85" spans="1:26"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row>
    <row r="86" spans="1:26"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row>
    <row r="87" spans="1:26"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row>
    <row r="88" spans="1:26"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row>
    <row r="89" spans="1:26"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row>
    <row r="90" spans="1:26"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row>
    <row r="91" spans="1:26"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row>
    <row r="92" spans="1:26"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row>
    <row r="93" spans="1:26"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c r="Z93" s="246"/>
    </row>
    <row r="94" spans="1:26"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row>
    <row r="95" spans="1:26"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c r="Z95" s="246"/>
    </row>
    <row r="96" spans="1:26"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row>
    <row r="97" spans="1:26"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c r="Z97" s="246"/>
    </row>
    <row r="98" spans="1:26"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row>
    <row r="99" spans="1:26"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row>
    <row r="100" spans="1:26"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row>
    <row r="101" spans="1:26"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row>
    <row r="102" spans="1:26"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c r="Z102" s="246"/>
    </row>
    <row r="103" spans="1:26"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row>
    <row r="104" spans="1:26"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row>
    <row r="105" spans="1:26"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row>
    <row r="106" spans="1:26"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c r="Z106" s="246"/>
    </row>
    <row r="107" spans="1:26"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c r="Z107" s="246"/>
    </row>
    <row r="108" spans="1:26"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row>
    <row r="109" spans="1:26"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row>
    <row r="110" spans="1:26"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row>
    <row r="111" spans="1:26"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row>
    <row r="112" spans="1:26"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row>
    <row r="113" spans="1:26"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row>
    <row r="114" spans="1:26"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row>
    <row r="115" spans="1:26"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row>
    <row r="116" spans="1:26"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row>
    <row r="117" spans="1:26"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c r="Z117" s="246"/>
    </row>
    <row r="118" spans="1:26"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c r="Z118" s="246"/>
    </row>
    <row r="119" spans="1:26"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row>
    <row r="120" spans="1:26"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row>
    <row r="121" spans="1:26"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row>
    <row r="122" spans="1:26"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row>
    <row r="123" spans="1:26"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row>
    <row r="124" spans="1:26"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c r="Z124" s="246"/>
    </row>
    <row r="125" spans="1:26"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c r="Z125" s="246"/>
    </row>
    <row r="126" spans="1:26"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row>
    <row r="127" spans="1:26"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row>
    <row r="128" spans="1:26"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row>
    <row r="129" spans="1:26"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row>
    <row r="130" spans="1:26"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row>
    <row r="131" spans="1:26"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row>
    <row r="132" spans="1:26"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row>
    <row r="133" spans="1:26"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row>
    <row r="134" spans="1:26"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row>
    <row r="135" spans="1:26"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row>
    <row r="136" spans="1:26"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row>
    <row r="137" spans="1:26"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row>
    <row r="138" spans="1:26"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row>
    <row r="139" spans="1:26"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c r="Z139" s="246"/>
    </row>
    <row r="140" spans="1:26"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c r="Z140" s="246"/>
    </row>
    <row r="141" spans="1:26"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row>
    <row r="142" spans="1:26"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row>
    <row r="143" spans="1:26"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row>
    <row r="144" spans="1:26"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row>
    <row r="145" spans="1:26"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row>
    <row r="146" spans="1:26"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row>
    <row r="147" spans="1:26"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row>
    <row r="148" spans="1:26"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row>
    <row r="149" spans="1:26"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row>
    <row r="150" spans="1:26"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row>
    <row r="151" spans="1:26"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row>
    <row r="152" spans="1:26"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row>
    <row r="153" spans="1:26"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row>
    <row r="154" spans="1:26"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row>
    <row r="155" spans="1:26"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row>
    <row r="156" spans="1:26"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c r="Z156" s="246"/>
    </row>
    <row r="157" spans="1:26"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c r="Z157" s="246"/>
    </row>
    <row r="158" spans="1:26"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c r="Z158" s="246"/>
    </row>
    <row r="159" spans="1:26"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c r="Z159" s="246"/>
    </row>
    <row r="160" spans="1:26"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c r="Z160" s="246"/>
    </row>
    <row r="161" spans="1:26"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row>
    <row r="162" spans="1:26"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row>
    <row r="163" spans="1:26"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row>
    <row r="164" spans="1:26"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row>
    <row r="165" spans="1:26"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row>
    <row r="166" spans="1:26"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c r="Z166" s="246"/>
    </row>
    <row r="167" spans="1:26"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row>
    <row r="168" spans="1:26"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row>
    <row r="169" spans="1:26"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row>
    <row r="170" spans="1:26"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c r="Z170" s="246"/>
    </row>
    <row r="171" spans="1:26"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row>
    <row r="172" spans="1:26"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row>
    <row r="173" spans="1:26"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row>
    <row r="174" spans="1:26"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row>
    <row r="175" spans="1:26"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c r="Z175" s="246"/>
    </row>
    <row r="176" spans="1:26"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c r="Z176" s="246"/>
    </row>
    <row r="177" spans="1:26"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c r="Z177" s="246"/>
    </row>
    <row r="178" spans="1:26"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row>
    <row r="179" spans="1:26"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row>
    <row r="180" spans="1:26"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c r="Z180" s="246"/>
    </row>
    <row r="181" spans="1:26"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c r="Z181" s="246"/>
    </row>
    <row r="182" spans="1:26"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c r="Z182" s="246"/>
    </row>
    <row r="183" spans="1:26"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c r="Z183" s="246"/>
    </row>
    <row r="184" spans="1:26"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row>
    <row r="185" spans="1:26"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c r="Z185" s="246"/>
    </row>
    <row r="186" spans="1:26"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c r="Z186" s="246"/>
    </row>
    <row r="187" spans="1:26"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c r="Z187" s="246"/>
    </row>
    <row r="188" spans="1:26"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c r="Z188" s="246"/>
    </row>
    <row r="189" spans="1:26"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c r="Z189" s="246"/>
    </row>
    <row r="190" spans="1:26"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row>
    <row r="191" spans="1:26"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c r="Z191" s="246"/>
    </row>
    <row r="192" spans="1:26"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c r="Z192" s="246"/>
    </row>
    <row r="193" spans="1:26"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c r="Z193" s="246"/>
    </row>
    <row r="194" spans="1:26"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c r="Z194" s="246"/>
    </row>
    <row r="195" spans="1:26"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c r="Z195" s="246"/>
    </row>
    <row r="196" spans="1:26"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c r="Z196" s="246"/>
    </row>
    <row r="197" spans="1:26"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c r="Z197" s="246"/>
    </row>
    <row r="198" spans="1:26"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row>
    <row r="199" spans="1:26"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c r="Z199" s="246"/>
    </row>
    <row r="200" spans="1:26"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c r="Z200" s="246"/>
    </row>
    <row r="201" spans="1:26"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c r="Z201" s="246"/>
    </row>
    <row r="202" spans="1:26"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c r="Z202" s="246"/>
    </row>
    <row r="203" spans="1:26"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c r="Z203" s="246"/>
    </row>
    <row r="204" spans="1:26"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c r="Z204" s="246"/>
    </row>
    <row r="205" spans="1:26"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c r="Z205" s="246"/>
    </row>
    <row r="206" spans="1:26"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c r="Z206" s="246"/>
    </row>
    <row r="207" spans="1:26"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row>
    <row r="208" spans="1:26"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row>
    <row r="209" spans="1:26"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c r="Z209" s="246"/>
    </row>
    <row r="210" spans="1:26"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c r="Z210" s="246"/>
    </row>
    <row r="211" spans="1:26"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c r="Z211" s="246"/>
    </row>
    <row r="212" spans="1:26"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row>
    <row r="213" spans="1:26"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row>
    <row r="214" spans="1:26"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c r="Z214" s="246"/>
    </row>
    <row r="215" spans="1:26"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c r="Z215" s="246"/>
    </row>
    <row r="216" spans="1:26"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c r="Z216" s="246"/>
    </row>
    <row r="217" spans="1:26"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c r="Z217" s="246"/>
    </row>
    <row r="218" spans="1:26"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c r="Z218" s="246"/>
    </row>
    <row r="219" spans="1:26"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row>
    <row r="220" spans="1:26"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row>
    <row r="221" spans="1:26"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row>
    <row r="222" spans="1:26"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c r="Z222" s="246"/>
    </row>
    <row r="223" spans="1:26"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c r="Z223" s="246"/>
    </row>
    <row r="224" spans="1:26"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row>
    <row r="225" spans="1:26"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row>
    <row r="226" spans="1:26"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c r="Z226" s="246"/>
    </row>
    <row r="227" spans="1:26"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c r="Z227" s="246"/>
    </row>
    <row r="228" spans="1:26"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c r="Z228" s="246"/>
    </row>
    <row r="229" spans="1:26"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c r="Z229" s="246"/>
    </row>
    <row r="230" spans="1:26"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c r="Z230" s="246"/>
    </row>
    <row r="231" spans="1:26"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row>
    <row r="232" spans="1:26"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row>
    <row r="233" spans="1:26"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row>
    <row r="234" spans="1:26"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row>
    <row r="235" spans="1:26"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row>
    <row r="236" spans="1:26"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row>
    <row r="237" spans="1:26"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row>
    <row r="238" spans="1:26"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row>
    <row r="239" spans="1:26"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row>
    <row r="240" spans="1:26"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row>
    <row r="241" spans="1:26"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row>
    <row r="242" spans="1:26"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row>
    <row r="243" spans="1:26"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c r="Z243" s="246"/>
    </row>
    <row r="244" spans="1:26"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c r="Z244" s="246"/>
    </row>
    <row r="245" spans="1:26"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c r="Z245" s="246"/>
    </row>
    <row r="246" spans="1:26"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row>
    <row r="247" spans="1:26"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c r="Z247" s="246"/>
    </row>
    <row r="248" spans="1:26"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row>
    <row r="249" spans="1:26"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c r="Z249" s="246"/>
    </row>
    <row r="250" spans="1:26"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row>
    <row r="251" spans="1:26"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c r="Z251" s="246"/>
    </row>
    <row r="252" spans="1:26"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row>
    <row r="253" spans="1:26"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row>
    <row r="254" spans="1:26"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row>
    <row r="255" spans="1:26"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row>
    <row r="256" spans="1:26"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row>
    <row r="257" spans="1:26"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row>
    <row r="258" spans="1:26"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row>
    <row r="259" spans="1:26"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row>
    <row r="260" spans="1:26"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row>
    <row r="261" spans="1:26"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row>
    <row r="262" spans="1:26"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row>
    <row r="263" spans="1:26"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row>
    <row r="264" spans="1:26"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row>
    <row r="265" spans="1:26"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row>
    <row r="266" spans="1:26"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row>
    <row r="267" spans="1:26"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row>
    <row r="268" spans="1:26"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row>
    <row r="269" spans="1:26"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row>
    <row r="270" spans="1:26"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row>
    <row r="271" spans="1:26"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row>
    <row r="272" spans="1:26"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row>
    <row r="273" spans="1:26"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row>
    <row r="274" spans="1:26"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row>
    <row r="275" spans="1:26"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row>
    <row r="276" spans="1:26"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row>
    <row r="277" spans="1:26"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row>
    <row r="278" spans="1:26"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row>
    <row r="279" spans="1:26"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row>
    <row r="280" spans="1:26"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row>
    <row r="281" spans="1:26"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row>
    <row r="282" spans="1:26"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row>
    <row r="283" spans="1:26"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row>
    <row r="284" spans="1:26"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row>
    <row r="285" spans="1:26"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row>
    <row r="286" spans="1:26"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row>
    <row r="287" spans="1:26"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row>
    <row r="288" spans="1:26"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row>
    <row r="289" spans="1:26"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row>
    <row r="290" spans="1:26"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row>
    <row r="291" spans="1:26"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row>
    <row r="292" spans="1:26"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row>
    <row r="293" spans="1:26"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row>
    <row r="294" spans="1:26"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row>
    <row r="295" spans="1:26"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row>
    <row r="296" spans="1:26"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row>
    <row r="297" spans="1:26"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row>
    <row r="298" spans="1:26"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row>
    <row r="299" spans="1:26"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row>
    <row r="300" spans="1:26"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row>
    <row r="301" spans="1:26"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row>
    <row r="302" spans="1:26"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row>
    <row r="303" spans="1:26"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row>
    <row r="304" spans="1:26"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row>
    <row r="305" spans="1:26"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row>
    <row r="306" spans="1:26"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row>
    <row r="307" spans="1:26"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row>
    <row r="308" spans="1:26"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row>
    <row r="309" spans="1:26"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row>
    <row r="310" spans="1:26"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row>
    <row r="311" spans="1:26"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row>
    <row r="312" spans="1:26"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row>
    <row r="313" spans="1:26"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row>
    <row r="314" spans="1:26"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row>
    <row r="315" spans="1:26"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row>
    <row r="316" spans="1:26"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row>
    <row r="317" spans="1:26"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row>
    <row r="318" spans="1:26"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row>
    <row r="319" spans="1:26"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row>
    <row r="320" spans="1:26"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row>
    <row r="321" spans="1:26"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row>
    <row r="322" spans="1:26"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row>
    <row r="323" spans="1:26"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row>
    <row r="324" spans="1:26"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row>
    <row r="325" spans="1:26"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row>
    <row r="326" spans="1:26"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row>
    <row r="327" spans="1:26"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row>
    <row r="328" spans="1:26"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row>
    <row r="329" spans="1:26"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row>
    <row r="330" spans="1:26"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row>
    <row r="331" spans="1:26"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row>
    <row r="332" spans="1:26"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row>
    <row r="333" spans="1:26"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row>
    <row r="334" spans="1:26"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row>
    <row r="335" spans="1:26"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row>
    <row r="336" spans="1:26"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row>
    <row r="337" spans="1:26"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row>
    <row r="338" spans="1:26"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row>
    <row r="339" spans="1:26"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row>
    <row r="340" spans="1:26"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row>
    <row r="341" spans="1:26"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row>
    <row r="342" spans="1:26"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row>
    <row r="343" spans="1:26"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row>
    <row r="344" spans="1:26"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row>
    <row r="345" spans="1:26"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row>
    <row r="346" spans="1:26"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row>
    <row r="347" spans="1:26"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row>
    <row r="348" spans="1:26"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row>
    <row r="349" spans="1:26"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row>
    <row r="350" spans="1:26"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row>
    <row r="351" spans="1:26"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row>
    <row r="352" spans="1:26"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row>
    <row r="353" spans="1:26"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row>
    <row r="354" spans="1:26"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row>
    <row r="355" spans="1:26"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row>
    <row r="356" spans="1:26"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row>
    <row r="357" spans="1:26"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row>
    <row r="358" spans="1:26"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row>
    <row r="359" spans="1:26"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row>
    <row r="360" spans="1:26"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05"/>
    </sheetView>
  </sheetViews>
  <sheetFormatPr defaultColWidth="9.140625" defaultRowHeight="15.75" x14ac:dyDescent="0.2"/>
  <cols>
    <col min="1" max="1" width="61.7109375" style="139" customWidth="1"/>
    <col min="2" max="2" width="18.5703125" style="69" customWidth="1"/>
    <col min="3" max="13" width="16.85546875" style="69"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2"/>
      <c r="B1" s="92"/>
      <c r="C1" s="92"/>
      <c r="D1" s="92"/>
      <c r="G1" s="92"/>
      <c r="H1" s="84" t="s">
        <v>66</v>
      </c>
      <c r="I1" s="92"/>
      <c r="J1" s="92"/>
      <c r="K1" s="84"/>
      <c r="L1" s="92"/>
      <c r="M1" s="92"/>
    </row>
    <row r="2" spans="1:13" ht="18.75" x14ac:dyDescent="0.3">
      <c r="A2" s="92"/>
      <c r="B2" s="92"/>
      <c r="C2" s="92"/>
      <c r="D2" s="92"/>
      <c r="E2" s="130"/>
      <c r="F2" s="130"/>
      <c r="G2" s="92"/>
      <c r="H2" s="85" t="s">
        <v>8</v>
      </c>
      <c r="I2" s="92"/>
      <c r="J2" s="92"/>
      <c r="K2" s="85"/>
      <c r="L2" s="92"/>
      <c r="M2" s="92"/>
    </row>
    <row r="3" spans="1:13" ht="18.75" x14ac:dyDescent="0.3">
      <c r="A3" s="131"/>
      <c r="B3" s="92"/>
      <c r="C3" s="92"/>
      <c r="D3" s="92"/>
      <c r="E3" s="130"/>
      <c r="F3" s="130"/>
      <c r="G3" s="92"/>
      <c r="H3" s="85" t="s">
        <v>321</v>
      </c>
      <c r="I3" s="92"/>
      <c r="J3" s="92"/>
      <c r="K3" s="85"/>
      <c r="L3" s="92"/>
      <c r="M3" s="92"/>
    </row>
    <row r="4" spans="1:13" ht="18.75" x14ac:dyDescent="0.3">
      <c r="A4" s="131"/>
      <c r="B4" s="92"/>
      <c r="C4" s="92"/>
      <c r="D4" s="92"/>
      <c r="E4" s="92"/>
      <c r="F4" s="92"/>
      <c r="G4" s="92"/>
      <c r="H4" s="92"/>
      <c r="I4" s="92"/>
      <c r="J4" s="92"/>
      <c r="K4" s="85"/>
      <c r="L4" s="92"/>
      <c r="M4" s="92"/>
    </row>
    <row r="5" spans="1:13" x14ac:dyDescent="0.2">
      <c r="A5" s="324" t="str">
        <f>'1. паспорт местоположение'!A5:C5</f>
        <v>Год раскрытия информации: 2026 год</v>
      </c>
      <c r="B5" s="324"/>
      <c r="C5" s="324"/>
      <c r="D5" s="324"/>
      <c r="E5" s="324"/>
      <c r="F5" s="324"/>
      <c r="G5" s="324"/>
      <c r="H5" s="324"/>
      <c r="I5" s="58"/>
      <c r="J5" s="58"/>
      <c r="K5" s="58"/>
      <c r="L5" s="58"/>
      <c r="M5" s="58"/>
    </row>
    <row r="6" spans="1:13" ht="18.75" x14ac:dyDescent="0.3">
      <c r="A6" s="131"/>
      <c r="B6" s="92"/>
      <c r="C6" s="92"/>
      <c r="D6" s="92"/>
      <c r="E6" s="92"/>
      <c r="F6" s="92"/>
      <c r="G6" s="92"/>
      <c r="H6" s="92"/>
      <c r="I6" s="92"/>
      <c r="J6" s="92"/>
      <c r="K6" s="85"/>
      <c r="L6" s="92"/>
      <c r="M6" s="92"/>
    </row>
    <row r="7" spans="1:13" ht="18.75" x14ac:dyDescent="0.2">
      <c r="A7" s="269" t="s">
        <v>7</v>
      </c>
      <c r="B7" s="269"/>
      <c r="C7" s="269"/>
      <c r="D7" s="269"/>
      <c r="E7" s="269"/>
      <c r="F7" s="269"/>
      <c r="G7" s="269"/>
      <c r="H7" s="269"/>
      <c r="I7" s="115"/>
      <c r="J7" s="115"/>
      <c r="K7" s="115"/>
      <c r="L7" s="115"/>
      <c r="M7" s="115"/>
    </row>
    <row r="8" spans="1:13" ht="18.75" x14ac:dyDescent="0.2">
      <c r="A8" s="132"/>
      <c r="B8" s="132"/>
      <c r="C8" s="132"/>
      <c r="D8" s="132"/>
      <c r="E8" s="132"/>
      <c r="F8" s="132"/>
      <c r="G8" s="132"/>
      <c r="H8" s="132"/>
      <c r="I8" s="132"/>
      <c r="J8" s="132"/>
      <c r="K8" s="132"/>
      <c r="L8" s="115"/>
      <c r="M8" s="115"/>
    </row>
    <row r="9" spans="1:13" ht="18.75" x14ac:dyDescent="0.2">
      <c r="A9" s="268" t="str">
        <f>'1. паспорт местоположение'!A9:C9</f>
        <v>Акционерное общество "Россети Янтарь" ДЗО  ПАО "Россети"</v>
      </c>
      <c r="B9" s="268"/>
      <c r="C9" s="268"/>
      <c r="D9" s="268"/>
      <c r="E9" s="268"/>
      <c r="F9" s="268"/>
      <c r="G9" s="268"/>
      <c r="H9" s="268"/>
      <c r="I9" s="116"/>
      <c r="J9" s="116"/>
      <c r="K9" s="116"/>
      <c r="L9" s="116"/>
      <c r="M9" s="116"/>
    </row>
    <row r="10" spans="1:13" x14ac:dyDescent="0.2">
      <c r="A10" s="266" t="s">
        <v>6</v>
      </c>
      <c r="B10" s="266"/>
      <c r="C10" s="266"/>
      <c r="D10" s="266"/>
      <c r="E10" s="266"/>
      <c r="F10" s="266"/>
      <c r="G10" s="266"/>
      <c r="H10" s="266"/>
      <c r="I10" s="117"/>
      <c r="J10" s="117"/>
      <c r="K10" s="117"/>
      <c r="L10" s="117"/>
      <c r="M10" s="117"/>
    </row>
    <row r="11" spans="1:13" ht="18.75" x14ac:dyDescent="0.2">
      <c r="A11" s="132"/>
      <c r="B11" s="132"/>
      <c r="C11" s="132"/>
      <c r="D11" s="132"/>
      <c r="E11" s="132"/>
      <c r="F11" s="132"/>
      <c r="G11" s="132"/>
      <c r="H11" s="132"/>
      <c r="I11" s="132"/>
      <c r="J11" s="132"/>
      <c r="K11" s="132"/>
      <c r="L11" s="115"/>
      <c r="M11" s="115"/>
    </row>
    <row r="12" spans="1:13" ht="18.75" x14ac:dyDescent="0.2">
      <c r="A12" s="268" t="str">
        <f>'1. паспорт местоположение'!A12:C12</f>
        <v>N_92-2-26</v>
      </c>
      <c r="B12" s="268"/>
      <c r="C12" s="268"/>
      <c r="D12" s="268"/>
      <c r="E12" s="268"/>
      <c r="F12" s="268"/>
      <c r="G12" s="268"/>
      <c r="H12" s="268"/>
      <c r="I12" s="116"/>
      <c r="J12" s="116"/>
      <c r="K12" s="116"/>
      <c r="L12" s="116"/>
      <c r="M12" s="116"/>
    </row>
    <row r="13" spans="1:13" x14ac:dyDescent="0.2">
      <c r="A13" s="266" t="s">
        <v>5</v>
      </c>
      <c r="B13" s="266"/>
      <c r="C13" s="266"/>
      <c r="D13" s="266"/>
      <c r="E13" s="266"/>
      <c r="F13" s="266"/>
      <c r="G13" s="266"/>
      <c r="H13" s="266"/>
      <c r="I13" s="117"/>
      <c r="J13" s="117"/>
      <c r="K13" s="117"/>
      <c r="L13" s="117"/>
      <c r="M13" s="117"/>
    </row>
    <row r="14" spans="1:13" ht="18.75" x14ac:dyDescent="0.2">
      <c r="A14" s="133"/>
      <c r="B14" s="133"/>
      <c r="C14" s="133"/>
      <c r="D14" s="133"/>
      <c r="E14" s="133"/>
      <c r="F14" s="133"/>
      <c r="G14" s="133"/>
      <c r="H14" s="133"/>
      <c r="I14" s="133"/>
      <c r="J14" s="133"/>
      <c r="K14" s="133"/>
      <c r="L14" s="133"/>
      <c r="M14" s="133"/>
    </row>
    <row r="15" spans="1:13" ht="18.75" x14ac:dyDescent="0.2">
      <c r="A15" s="268" t="str">
        <f>'1. паспорт местоположение'!A15:C15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68"/>
      <c r="C15" s="268"/>
      <c r="D15" s="268"/>
      <c r="E15" s="268"/>
      <c r="F15" s="268"/>
      <c r="G15" s="268"/>
      <c r="H15" s="268"/>
      <c r="I15" s="116"/>
      <c r="J15" s="116"/>
      <c r="K15" s="116"/>
      <c r="L15" s="116"/>
      <c r="M15" s="116"/>
    </row>
    <row r="16" spans="1:13" x14ac:dyDescent="0.2">
      <c r="A16" s="266" t="s">
        <v>4</v>
      </c>
      <c r="B16" s="266"/>
      <c r="C16" s="266"/>
      <c r="D16" s="266"/>
      <c r="E16" s="266"/>
      <c r="F16" s="266"/>
      <c r="G16" s="266"/>
      <c r="H16" s="266"/>
      <c r="I16" s="117"/>
      <c r="J16" s="117"/>
      <c r="K16" s="117"/>
      <c r="L16" s="117"/>
      <c r="M16" s="117"/>
    </row>
    <row r="17" spans="1:13" ht="18.75" x14ac:dyDescent="0.2">
      <c r="A17" s="135"/>
      <c r="B17" s="135"/>
      <c r="C17" s="135"/>
      <c r="D17" s="135"/>
      <c r="E17" s="135"/>
      <c r="F17" s="135"/>
      <c r="G17" s="135"/>
      <c r="H17" s="135"/>
      <c r="I17" s="135"/>
      <c r="J17" s="135"/>
      <c r="K17" s="135"/>
      <c r="L17" s="135"/>
      <c r="M17" s="135"/>
    </row>
    <row r="18" spans="1:13" ht="18.75" x14ac:dyDescent="0.2">
      <c r="A18" s="268" t="s">
        <v>452</v>
      </c>
      <c r="B18" s="268"/>
      <c r="C18" s="268"/>
      <c r="D18" s="268"/>
      <c r="E18" s="268"/>
      <c r="F18" s="268"/>
      <c r="G18" s="268"/>
      <c r="H18" s="268"/>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ввод'!C30*1000000</f>
        <v>17002246.920000002</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3" t="s">
        <v>317</v>
      </c>
      <c r="E28" s="314"/>
      <c r="F28" s="315"/>
      <c r="G28" s="316" t="str">
        <f>IF(SUM(B89:L89)=0,"не окупается",SUM(B89:L89))</f>
        <v>не окупается</v>
      </c>
      <c r="H28" s="317"/>
    </row>
    <row r="29" spans="1:13" ht="15.6" customHeight="1" x14ac:dyDescent="0.2">
      <c r="A29" s="145" t="s">
        <v>312</v>
      </c>
      <c r="B29" s="146">
        <f>B25*0.01</f>
        <v>170022.46920000002</v>
      </c>
      <c r="D29" s="313" t="s">
        <v>315</v>
      </c>
      <c r="E29" s="314"/>
      <c r="F29" s="315"/>
      <c r="G29" s="316" t="str">
        <f>IF(SUM(B90:L90)=0,"не окупается",SUM(B90:L90))</f>
        <v>не окупается</v>
      </c>
      <c r="H29" s="317"/>
    </row>
    <row r="30" spans="1:13" ht="27.6" customHeight="1" x14ac:dyDescent="0.2">
      <c r="A30" s="147" t="s">
        <v>489</v>
      </c>
      <c r="B30" s="148">
        <v>1</v>
      </c>
      <c r="D30" s="313" t="s">
        <v>313</v>
      </c>
      <c r="E30" s="314"/>
      <c r="F30" s="315"/>
      <c r="G30" s="319">
        <f>L87</f>
        <v>-17078272.553051602</v>
      </c>
      <c r="H30" s="320"/>
    </row>
    <row r="31" spans="1:13" x14ac:dyDescent="0.2">
      <c r="A31" s="147" t="s">
        <v>311</v>
      </c>
      <c r="B31" s="148">
        <v>1</v>
      </c>
      <c r="D31" s="321"/>
      <c r="E31" s="322"/>
      <c r="F31" s="323"/>
      <c r="G31" s="321"/>
      <c r="H31" s="323"/>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60">
        <f>B58</f>
        <v>1</v>
      </c>
      <c r="C47" s="60">
        <f t="shared" ref="C47:L47" si="0">C58</f>
        <v>2</v>
      </c>
      <c r="D47" s="60">
        <f t="shared" si="0"/>
        <v>3</v>
      </c>
      <c r="E47" s="60">
        <f t="shared" si="0"/>
        <v>4</v>
      </c>
      <c r="F47" s="60">
        <f t="shared" si="0"/>
        <v>5</v>
      </c>
      <c r="G47" s="60">
        <f t="shared" si="0"/>
        <v>6</v>
      </c>
      <c r="H47" s="60">
        <f t="shared" si="0"/>
        <v>7</v>
      </c>
      <c r="I47" s="60">
        <f t="shared" si="0"/>
        <v>8</v>
      </c>
      <c r="J47" s="60">
        <f t="shared" si="0"/>
        <v>9</v>
      </c>
      <c r="K47" s="60">
        <f t="shared" si="0"/>
        <v>10</v>
      </c>
      <c r="L47" s="60">
        <f t="shared" si="0"/>
        <v>11</v>
      </c>
    </row>
    <row r="48" spans="1:12" s="129" customFormat="1" x14ac:dyDescent="0.2">
      <c r="A48" s="61"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1"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3" t="s">
        <v>492</v>
      </c>
      <c r="B50" s="64"/>
      <c r="C50" s="64"/>
      <c r="D50" s="64"/>
      <c r="E50" s="64"/>
      <c r="F50" s="64"/>
      <c r="G50" s="64"/>
      <c r="H50" s="64"/>
      <c r="I50" s="64"/>
      <c r="J50" s="64"/>
      <c r="K50" s="64"/>
      <c r="L50" s="64"/>
    </row>
    <row r="51" spans="1:13" ht="16.5" thickBot="1" x14ac:dyDescent="0.25">
      <c r="M51" s="130"/>
    </row>
    <row r="52" spans="1:13" x14ac:dyDescent="0.2">
      <c r="A52" s="59" t="s">
        <v>297</v>
      </c>
      <c r="B52" s="60">
        <f>B58</f>
        <v>1</v>
      </c>
      <c r="C52" s="60">
        <f t="shared" ref="C52:L52" si="3">C58</f>
        <v>2</v>
      </c>
      <c r="D52" s="60">
        <f t="shared" si="3"/>
        <v>3</v>
      </c>
      <c r="E52" s="60">
        <f t="shared" si="3"/>
        <v>4</v>
      </c>
      <c r="F52" s="60">
        <f t="shared" si="3"/>
        <v>5</v>
      </c>
      <c r="G52" s="60">
        <f t="shared" si="3"/>
        <v>6</v>
      </c>
      <c r="H52" s="60">
        <f t="shared" si="3"/>
        <v>7</v>
      </c>
      <c r="I52" s="60">
        <f t="shared" si="3"/>
        <v>8</v>
      </c>
      <c r="J52" s="60">
        <f t="shared" si="3"/>
        <v>9</v>
      </c>
      <c r="K52" s="60">
        <f t="shared" si="3"/>
        <v>10</v>
      </c>
      <c r="L52" s="60">
        <f t="shared" si="3"/>
        <v>11</v>
      </c>
      <c r="M52" s="130"/>
    </row>
    <row r="53" spans="1:13" x14ac:dyDescent="0.2">
      <c r="A53" s="61" t="s">
        <v>296</v>
      </c>
      <c r="B53" s="62">
        <v>0</v>
      </c>
      <c r="C53" s="62">
        <f t="shared" ref="C53:L53" si="4">B53+B54-B55</f>
        <v>0</v>
      </c>
      <c r="D53" s="62">
        <f t="shared" si="4"/>
        <v>0</v>
      </c>
      <c r="E53" s="62">
        <f t="shared" si="4"/>
        <v>0</v>
      </c>
      <c r="F53" s="62">
        <f t="shared" si="4"/>
        <v>0</v>
      </c>
      <c r="G53" s="62">
        <f t="shared" si="4"/>
        <v>0</v>
      </c>
      <c r="H53" s="62">
        <f t="shared" si="4"/>
        <v>0</v>
      </c>
      <c r="I53" s="62">
        <f t="shared" si="4"/>
        <v>0</v>
      </c>
      <c r="J53" s="62">
        <f t="shared" si="4"/>
        <v>0</v>
      </c>
      <c r="K53" s="62">
        <f t="shared" si="4"/>
        <v>0</v>
      </c>
      <c r="L53" s="62">
        <f t="shared" si="4"/>
        <v>0</v>
      </c>
      <c r="M53" s="130"/>
    </row>
    <row r="54" spans="1:13" x14ac:dyDescent="0.2">
      <c r="A54" s="61" t="s">
        <v>295</v>
      </c>
      <c r="B54" s="62">
        <f>B25*B28*B43*1.18</f>
        <v>0</v>
      </c>
      <c r="C54" s="62">
        <v>0</v>
      </c>
      <c r="D54" s="62">
        <v>0</v>
      </c>
      <c r="E54" s="62">
        <v>0</v>
      </c>
      <c r="F54" s="62">
        <v>0</v>
      </c>
      <c r="G54" s="62">
        <v>0</v>
      </c>
      <c r="H54" s="62">
        <v>0</v>
      </c>
      <c r="I54" s="62">
        <v>0</v>
      </c>
      <c r="J54" s="62">
        <v>0</v>
      </c>
      <c r="K54" s="62">
        <v>0</v>
      </c>
      <c r="L54" s="62">
        <v>0</v>
      </c>
      <c r="M54" s="130"/>
    </row>
    <row r="55" spans="1:13" x14ac:dyDescent="0.2">
      <c r="A55" s="61" t="s">
        <v>294</v>
      </c>
      <c r="B55" s="62">
        <f>$B$54/$B$40</f>
        <v>0</v>
      </c>
      <c r="C55" s="62">
        <f t="shared" ref="C55:L55" si="5">IF(ROUND(C53,1)=0,0,B55+C54/$B$40)</f>
        <v>0</v>
      </c>
      <c r="D55" s="62">
        <f t="shared" si="5"/>
        <v>0</v>
      </c>
      <c r="E55" s="62">
        <f t="shared" si="5"/>
        <v>0</v>
      </c>
      <c r="F55" s="62">
        <f t="shared" si="5"/>
        <v>0</v>
      </c>
      <c r="G55" s="62">
        <f t="shared" si="5"/>
        <v>0</v>
      </c>
      <c r="H55" s="62">
        <f t="shared" si="5"/>
        <v>0</v>
      </c>
      <c r="I55" s="62">
        <f t="shared" si="5"/>
        <v>0</v>
      </c>
      <c r="J55" s="62">
        <f t="shared" si="5"/>
        <v>0</v>
      </c>
      <c r="K55" s="62">
        <f t="shared" si="5"/>
        <v>0</v>
      </c>
      <c r="L55" s="62">
        <f t="shared" si="5"/>
        <v>0</v>
      </c>
      <c r="M55" s="130"/>
    </row>
    <row r="56" spans="1:13" ht="16.5" thickBot="1" x14ac:dyDescent="0.25">
      <c r="A56" s="63" t="s">
        <v>293</v>
      </c>
      <c r="B56" s="64">
        <f t="shared" ref="B56:L56" si="6">AVERAGE(SUM(B53:B54),(SUM(B53:B54)-B55))*$B$42</f>
        <v>0</v>
      </c>
      <c r="C56" s="64">
        <f t="shared" si="6"/>
        <v>0</v>
      </c>
      <c r="D56" s="64">
        <f t="shared" si="6"/>
        <v>0</v>
      </c>
      <c r="E56" s="64">
        <f t="shared" si="6"/>
        <v>0</v>
      </c>
      <c r="F56" s="64">
        <f t="shared" si="6"/>
        <v>0</v>
      </c>
      <c r="G56" s="64">
        <f t="shared" si="6"/>
        <v>0</v>
      </c>
      <c r="H56" s="64">
        <f t="shared" si="6"/>
        <v>0</v>
      </c>
      <c r="I56" s="64">
        <f t="shared" si="6"/>
        <v>0</v>
      </c>
      <c r="J56" s="64">
        <f t="shared" si="6"/>
        <v>0</v>
      </c>
      <c r="K56" s="64">
        <f t="shared" si="6"/>
        <v>0</v>
      </c>
      <c r="L56" s="64">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9" t="s">
        <v>493</v>
      </c>
      <c r="B58" s="60">
        <v>1</v>
      </c>
      <c r="C58" s="60">
        <f>B58+1</f>
        <v>2</v>
      </c>
      <c r="D58" s="60">
        <f t="shared" ref="D58:L58" si="7">C58+1</f>
        <v>3</v>
      </c>
      <c r="E58" s="60">
        <f t="shared" si="7"/>
        <v>4</v>
      </c>
      <c r="F58" s="60">
        <f t="shared" si="7"/>
        <v>5</v>
      </c>
      <c r="G58" s="60">
        <f t="shared" si="7"/>
        <v>6</v>
      </c>
      <c r="H58" s="60">
        <f t="shared" si="7"/>
        <v>7</v>
      </c>
      <c r="I58" s="60">
        <f t="shared" si="7"/>
        <v>8</v>
      </c>
      <c r="J58" s="60">
        <f t="shared" si="7"/>
        <v>9</v>
      </c>
      <c r="K58" s="60">
        <f t="shared" si="7"/>
        <v>10</v>
      </c>
      <c r="L58" s="60">
        <f t="shared" si="7"/>
        <v>11</v>
      </c>
      <c r="M58" s="130"/>
    </row>
    <row r="59" spans="1:13" ht="14.25" x14ac:dyDescent="0.2">
      <c r="A59" s="65" t="s">
        <v>292</v>
      </c>
      <c r="B59" s="66">
        <f t="shared" ref="B59:L59" si="8">B50*$B$28</f>
        <v>0</v>
      </c>
      <c r="C59" s="66">
        <f t="shared" si="8"/>
        <v>0</v>
      </c>
      <c r="D59" s="66">
        <f t="shared" si="8"/>
        <v>0</v>
      </c>
      <c r="E59" s="66">
        <f t="shared" si="8"/>
        <v>0</v>
      </c>
      <c r="F59" s="66">
        <f t="shared" si="8"/>
        <v>0</v>
      </c>
      <c r="G59" s="66">
        <f t="shared" si="8"/>
        <v>0</v>
      </c>
      <c r="H59" s="66">
        <f t="shared" si="8"/>
        <v>0</v>
      </c>
      <c r="I59" s="66">
        <f t="shared" si="8"/>
        <v>0</v>
      </c>
      <c r="J59" s="66">
        <f t="shared" si="8"/>
        <v>0</v>
      </c>
      <c r="K59" s="66">
        <f t="shared" si="8"/>
        <v>0</v>
      </c>
      <c r="L59" s="66">
        <f t="shared" si="8"/>
        <v>0</v>
      </c>
      <c r="M59" s="130"/>
    </row>
    <row r="60" spans="1:13" x14ac:dyDescent="0.2">
      <c r="A60" s="61" t="s">
        <v>291</v>
      </c>
      <c r="B60" s="62">
        <f t="shared" ref="B60:L60" si="9">SUM(B61:B65)</f>
        <v>0</v>
      </c>
      <c r="C60" s="62">
        <f t="shared" si="9"/>
        <v>-186728.02691124598</v>
      </c>
      <c r="D60" s="62">
        <f>SUM(D61:D65)</f>
        <v>-194383.87601460706</v>
      </c>
      <c r="E60" s="62">
        <f t="shared" si="9"/>
        <v>-202353.61493120596</v>
      </c>
      <c r="F60" s="62">
        <f t="shared" si="9"/>
        <v>-210650.11314338539</v>
      </c>
      <c r="G60" s="62">
        <f t="shared" si="9"/>
        <v>-219286.76778226419</v>
      </c>
      <c r="H60" s="62">
        <f t="shared" si="9"/>
        <v>-228277.52526133702</v>
      </c>
      <c r="I60" s="62">
        <f t="shared" si="9"/>
        <v>-237636.90379705181</v>
      </c>
      <c r="J60" s="62">
        <f t="shared" si="9"/>
        <v>-247380.01685273091</v>
      </c>
      <c r="K60" s="62">
        <f t="shared" si="9"/>
        <v>-257522.59754369286</v>
      </c>
      <c r="L60" s="62">
        <f t="shared" si="9"/>
        <v>-268081.02404298424</v>
      </c>
      <c r="M60" s="130"/>
    </row>
    <row r="61" spans="1:13" x14ac:dyDescent="0.2">
      <c r="A61" s="67" t="s">
        <v>290</v>
      </c>
      <c r="B61" s="62"/>
      <c r="C61" s="62">
        <f>-IF(C$47&lt;=$B$30,0,$B$29*(1+C$49)*$B$28)</f>
        <v>-186728.02691124598</v>
      </c>
      <c r="D61" s="62">
        <f>-IF(D$47&lt;=$B$30,0,$B$29*(1+D$49)*$B$28)</f>
        <v>-194383.87601460706</v>
      </c>
      <c r="E61" s="62">
        <f t="shared" ref="E61:L61" si="10">-IF(E$47&lt;=$B$30,0,$B$29*(1+E$49)*$B$28)</f>
        <v>-202353.61493120596</v>
      </c>
      <c r="F61" s="62">
        <f t="shared" si="10"/>
        <v>-210650.11314338539</v>
      </c>
      <c r="G61" s="62">
        <f t="shared" si="10"/>
        <v>-219286.76778226419</v>
      </c>
      <c r="H61" s="62">
        <f t="shared" si="10"/>
        <v>-228277.52526133702</v>
      </c>
      <c r="I61" s="62">
        <f t="shared" si="10"/>
        <v>-237636.90379705181</v>
      </c>
      <c r="J61" s="62">
        <f t="shared" si="10"/>
        <v>-247380.01685273091</v>
      </c>
      <c r="K61" s="62">
        <f t="shared" si="10"/>
        <v>-257522.59754369286</v>
      </c>
      <c r="L61" s="62">
        <f t="shared" si="10"/>
        <v>-268081.02404298424</v>
      </c>
      <c r="M61" s="130"/>
    </row>
    <row r="62" spans="1:13" x14ac:dyDescent="0.2">
      <c r="A62" s="67" t="str">
        <f>A32</f>
        <v>Прочие расходы при эксплуатации объекта, руб. без НДС</v>
      </c>
      <c r="B62" s="62"/>
      <c r="C62" s="62"/>
      <c r="D62" s="62"/>
      <c r="E62" s="62"/>
      <c r="F62" s="62"/>
      <c r="G62" s="62"/>
      <c r="H62" s="62"/>
      <c r="I62" s="62"/>
      <c r="J62" s="62"/>
      <c r="K62" s="62"/>
      <c r="L62" s="62"/>
      <c r="M62" s="130"/>
    </row>
    <row r="63" spans="1:13" x14ac:dyDescent="0.2">
      <c r="A63" s="67" t="s">
        <v>490</v>
      </c>
      <c r="B63" s="62"/>
      <c r="C63" s="62"/>
      <c r="D63" s="62"/>
      <c r="E63" s="62"/>
      <c r="F63" s="62"/>
      <c r="G63" s="62"/>
      <c r="H63" s="62"/>
      <c r="I63" s="62"/>
      <c r="J63" s="62"/>
      <c r="K63" s="62"/>
      <c r="L63" s="62"/>
      <c r="M63" s="130"/>
    </row>
    <row r="64" spans="1:13" x14ac:dyDescent="0.2">
      <c r="A64" s="67" t="s">
        <v>490</v>
      </c>
      <c r="B64" s="62"/>
      <c r="C64" s="62"/>
      <c r="D64" s="62"/>
      <c r="E64" s="62"/>
      <c r="F64" s="62"/>
      <c r="G64" s="62"/>
      <c r="H64" s="62"/>
      <c r="I64" s="62"/>
      <c r="J64" s="62"/>
      <c r="K64" s="62"/>
      <c r="L64" s="62"/>
      <c r="M64" s="130"/>
    </row>
    <row r="65" spans="1:13" ht="31.5" x14ac:dyDescent="0.2">
      <c r="A65" s="67" t="s">
        <v>494</v>
      </c>
      <c r="B65" s="62"/>
      <c r="C65" s="62"/>
      <c r="D65" s="62"/>
      <c r="E65" s="62"/>
      <c r="F65" s="62"/>
      <c r="G65" s="62"/>
      <c r="H65" s="62"/>
      <c r="I65" s="62"/>
      <c r="J65" s="62"/>
      <c r="K65" s="62"/>
      <c r="L65" s="62"/>
      <c r="M65" s="130"/>
    </row>
    <row r="66" spans="1:13" ht="28.5" x14ac:dyDescent="0.2">
      <c r="A66" s="68" t="s">
        <v>288</v>
      </c>
      <c r="B66" s="66">
        <f t="shared" ref="B66:L66" si="11">B59+B60</f>
        <v>0</v>
      </c>
      <c r="C66" s="66">
        <f t="shared" si="11"/>
        <v>-186728.02691124598</v>
      </c>
      <c r="D66" s="66">
        <f t="shared" si="11"/>
        <v>-194383.87601460706</v>
      </c>
      <c r="E66" s="66">
        <f t="shared" si="11"/>
        <v>-202353.61493120596</v>
      </c>
      <c r="F66" s="66">
        <f t="shared" si="11"/>
        <v>-210650.11314338539</v>
      </c>
      <c r="G66" s="66">
        <f t="shared" si="11"/>
        <v>-219286.76778226419</v>
      </c>
      <c r="H66" s="66">
        <f t="shared" si="11"/>
        <v>-228277.52526133702</v>
      </c>
      <c r="I66" s="66">
        <f t="shared" si="11"/>
        <v>-237636.90379705181</v>
      </c>
      <c r="J66" s="66">
        <f t="shared" si="11"/>
        <v>-247380.01685273091</v>
      </c>
      <c r="K66" s="66">
        <f t="shared" si="11"/>
        <v>-257522.59754369286</v>
      </c>
      <c r="L66" s="66">
        <f t="shared" si="11"/>
        <v>-268081.02404298424</v>
      </c>
      <c r="M66" s="130"/>
    </row>
    <row r="67" spans="1:13" x14ac:dyDescent="0.2">
      <c r="A67" s="67" t="s">
        <v>283</v>
      </c>
      <c r="C67" s="62">
        <f>-($B$25)*$B$28/$B$27</f>
        <v>-1700224.6920000003</v>
      </c>
      <c r="D67" s="62">
        <f>C67</f>
        <v>-1700224.6920000003</v>
      </c>
      <c r="E67" s="62">
        <f t="shared" ref="E67:L67" si="12">D67</f>
        <v>-1700224.6920000003</v>
      </c>
      <c r="F67" s="62">
        <f t="shared" si="12"/>
        <v>-1700224.6920000003</v>
      </c>
      <c r="G67" s="62">
        <f t="shared" si="12"/>
        <v>-1700224.6920000003</v>
      </c>
      <c r="H67" s="62">
        <f t="shared" si="12"/>
        <v>-1700224.6920000003</v>
      </c>
      <c r="I67" s="62">
        <f t="shared" si="12"/>
        <v>-1700224.6920000003</v>
      </c>
      <c r="J67" s="62">
        <f t="shared" si="12"/>
        <v>-1700224.6920000003</v>
      </c>
      <c r="K67" s="62">
        <f t="shared" si="12"/>
        <v>-1700224.6920000003</v>
      </c>
      <c r="L67" s="62">
        <f t="shared" si="12"/>
        <v>-1700224.6920000003</v>
      </c>
      <c r="M67" s="130"/>
    </row>
    <row r="68" spans="1:13" ht="28.5" x14ac:dyDescent="0.2">
      <c r="A68" s="68" t="s">
        <v>284</v>
      </c>
      <c r="B68" s="66">
        <f t="shared" ref="B68:J68" si="13">B66+B67</f>
        <v>0</v>
      </c>
      <c r="C68" s="66">
        <f>C66+C67</f>
        <v>-1886952.7189112462</v>
      </c>
      <c r="D68" s="66">
        <f>D66+D67</f>
        <v>-1894608.5680146073</v>
      </c>
      <c r="E68" s="66">
        <f t="shared" si="13"/>
        <v>-1902578.3069312063</v>
      </c>
      <c r="F68" s="66">
        <f>F66+C67</f>
        <v>-1910874.8051433857</v>
      </c>
      <c r="G68" s="66">
        <f t="shared" si="13"/>
        <v>-1919511.4597822644</v>
      </c>
      <c r="H68" s="66">
        <f t="shared" si="13"/>
        <v>-1928502.2172613372</v>
      </c>
      <c r="I68" s="66">
        <f t="shared" si="13"/>
        <v>-1937861.5957970521</v>
      </c>
      <c r="J68" s="66">
        <f t="shared" si="13"/>
        <v>-1947604.7088527312</v>
      </c>
      <c r="K68" s="66">
        <f>K66+K67</f>
        <v>-1957747.2895436932</v>
      </c>
      <c r="L68" s="66">
        <f>L66+L67</f>
        <v>-1968305.7160429845</v>
      </c>
      <c r="M68" s="130"/>
    </row>
    <row r="69" spans="1:13" x14ac:dyDescent="0.2">
      <c r="A69" s="67" t="s">
        <v>282</v>
      </c>
      <c r="B69" s="62">
        <f t="shared" ref="B69:L69" si="14">-B56</f>
        <v>0</v>
      </c>
      <c r="C69" s="62">
        <f t="shared" si="14"/>
        <v>0</v>
      </c>
      <c r="D69" s="62">
        <f t="shared" si="14"/>
        <v>0</v>
      </c>
      <c r="E69" s="62">
        <f t="shared" si="14"/>
        <v>0</v>
      </c>
      <c r="F69" s="62">
        <f t="shared" si="14"/>
        <v>0</v>
      </c>
      <c r="G69" s="62">
        <f t="shared" si="14"/>
        <v>0</v>
      </c>
      <c r="H69" s="62">
        <f t="shared" si="14"/>
        <v>0</v>
      </c>
      <c r="I69" s="62">
        <f t="shared" si="14"/>
        <v>0</v>
      </c>
      <c r="J69" s="62">
        <f t="shared" si="14"/>
        <v>0</v>
      </c>
      <c r="K69" s="62">
        <f t="shared" si="14"/>
        <v>0</v>
      </c>
      <c r="L69" s="62">
        <f t="shared" si="14"/>
        <v>0</v>
      </c>
      <c r="M69" s="130"/>
    </row>
    <row r="70" spans="1:13" ht="14.25" x14ac:dyDescent="0.2">
      <c r="A70" s="68" t="s">
        <v>287</v>
      </c>
      <c r="B70" s="66">
        <f t="shared" ref="B70:L70" si="15">B68+B69</f>
        <v>0</v>
      </c>
      <c r="C70" s="66">
        <f t="shared" si="15"/>
        <v>-1886952.7189112462</v>
      </c>
      <c r="D70" s="66">
        <f t="shared" si="15"/>
        <v>-1894608.5680146073</v>
      </c>
      <c r="E70" s="66">
        <f t="shared" si="15"/>
        <v>-1902578.3069312063</v>
      </c>
      <c r="F70" s="66">
        <f t="shared" si="15"/>
        <v>-1910874.8051433857</v>
      </c>
      <c r="G70" s="66">
        <f t="shared" si="15"/>
        <v>-1919511.4597822644</v>
      </c>
      <c r="H70" s="66">
        <f t="shared" si="15"/>
        <v>-1928502.2172613372</v>
      </c>
      <c r="I70" s="66">
        <f t="shared" si="15"/>
        <v>-1937861.5957970521</v>
      </c>
      <c r="J70" s="66">
        <f t="shared" si="15"/>
        <v>-1947604.7088527312</v>
      </c>
      <c r="K70" s="66">
        <f t="shared" si="15"/>
        <v>-1957747.2895436932</v>
      </c>
      <c r="L70" s="66">
        <f t="shared" si="15"/>
        <v>-1968305.7160429845</v>
      </c>
      <c r="M70" s="130"/>
    </row>
    <row r="71" spans="1:13" x14ac:dyDescent="0.2">
      <c r="A71" s="67" t="s">
        <v>281</v>
      </c>
      <c r="B71" s="62">
        <f t="shared" ref="B71:L71" si="16">-B70*$B$36</f>
        <v>0</v>
      </c>
      <c r="C71" s="62">
        <f t="shared" si="16"/>
        <v>377390.54378224927</v>
      </c>
      <c r="D71" s="62">
        <f t="shared" si="16"/>
        <v>378921.71360292146</v>
      </c>
      <c r="E71" s="62">
        <f t="shared" si="16"/>
        <v>380515.66138624126</v>
      </c>
      <c r="F71" s="62">
        <f t="shared" si="16"/>
        <v>382174.96102867718</v>
      </c>
      <c r="G71" s="62">
        <f t="shared" si="16"/>
        <v>383902.29195645289</v>
      </c>
      <c r="H71" s="62">
        <f t="shared" si="16"/>
        <v>385700.44345226744</v>
      </c>
      <c r="I71" s="62">
        <f t="shared" si="16"/>
        <v>387572.31915941043</v>
      </c>
      <c r="J71" s="62">
        <f t="shared" si="16"/>
        <v>389520.94177054625</v>
      </c>
      <c r="K71" s="62">
        <f t="shared" si="16"/>
        <v>391549.45790873864</v>
      </c>
      <c r="L71" s="62">
        <f t="shared" si="16"/>
        <v>393661.14320859691</v>
      </c>
      <c r="M71" s="130"/>
    </row>
    <row r="72" spans="1:13" ht="15" thickBot="1" x14ac:dyDescent="0.25">
      <c r="A72" s="70" t="s">
        <v>286</v>
      </c>
      <c r="B72" s="71">
        <f t="shared" ref="B72:L72" si="17">B70+B71</f>
        <v>0</v>
      </c>
      <c r="C72" s="71">
        <f t="shared" si="17"/>
        <v>-1509562.1751289968</v>
      </c>
      <c r="D72" s="71">
        <f t="shared" si="17"/>
        <v>-1515686.8544116858</v>
      </c>
      <c r="E72" s="71">
        <f t="shared" si="17"/>
        <v>-1522062.6455449651</v>
      </c>
      <c r="F72" s="71">
        <f t="shared" si="17"/>
        <v>-1528699.8441147085</v>
      </c>
      <c r="G72" s="71">
        <f t="shared" si="17"/>
        <v>-1535609.1678258115</v>
      </c>
      <c r="H72" s="71">
        <f t="shared" si="17"/>
        <v>-1542801.7738090698</v>
      </c>
      <c r="I72" s="71">
        <f t="shared" si="17"/>
        <v>-1550289.2766376417</v>
      </c>
      <c r="J72" s="71">
        <f t="shared" si="17"/>
        <v>-1558083.767082185</v>
      </c>
      <c r="K72" s="71">
        <f t="shared" si="17"/>
        <v>-1566197.8316349545</v>
      </c>
      <c r="L72" s="71">
        <f t="shared" si="17"/>
        <v>-1574644.5728343877</v>
      </c>
      <c r="M72" s="130"/>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9" t="s">
        <v>285</v>
      </c>
      <c r="B74" s="60">
        <f t="shared" ref="B74:L74" si="19">B58</f>
        <v>1</v>
      </c>
      <c r="C74" s="60">
        <f t="shared" si="19"/>
        <v>2</v>
      </c>
      <c r="D74" s="60">
        <f t="shared" si="19"/>
        <v>3</v>
      </c>
      <c r="E74" s="60">
        <f t="shared" si="19"/>
        <v>4</v>
      </c>
      <c r="F74" s="60">
        <f t="shared" si="19"/>
        <v>5</v>
      </c>
      <c r="G74" s="60">
        <f t="shared" si="19"/>
        <v>6</v>
      </c>
      <c r="H74" s="60">
        <f t="shared" si="19"/>
        <v>7</v>
      </c>
      <c r="I74" s="60">
        <f t="shared" si="19"/>
        <v>8</v>
      </c>
      <c r="J74" s="60">
        <f t="shared" si="19"/>
        <v>9</v>
      </c>
      <c r="K74" s="60">
        <f t="shared" si="19"/>
        <v>10</v>
      </c>
      <c r="L74" s="60">
        <f t="shared" si="19"/>
        <v>11</v>
      </c>
      <c r="M74" s="130"/>
    </row>
    <row r="75" spans="1:13" ht="28.5" x14ac:dyDescent="0.2">
      <c r="A75" s="65" t="s">
        <v>284</v>
      </c>
      <c r="B75" s="66">
        <f t="shared" ref="B75:L75" si="20">B68</f>
        <v>0</v>
      </c>
      <c r="C75" s="66">
        <f t="shared" si="20"/>
        <v>-1886952.7189112462</v>
      </c>
      <c r="D75" s="66">
        <f>D68</f>
        <v>-1894608.5680146073</v>
      </c>
      <c r="E75" s="66">
        <f t="shared" si="20"/>
        <v>-1902578.3069312063</v>
      </c>
      <c r="F75" s="66">
        <f t="shared" si="20"/>
        <v>-1910874.8051433857</v>
      </c>
      <c r="G75" s="66">
        <f t="shared" si="20"/>
        <v>-1919511.4597822644</v>
      </c>
      <c r="H75" s="66">
        <f t="shared" si="20"/>
        <v>-1928502.2172613372</v>
      </c>
      <c r="I75" s="66">
        <f t="shared" si="20"/>
        <v>-1937861.5957970521</v>
      </c>
      <c r="J75" s="66">
        <f t="shared" si="20"/>
        <v>-1947604.7088527312</v>
      </c>
      <c r="K75" s="66">
        <f t="shared" si="20"/>
        <v>-1957747.2895436932</v>
      </c>
      <c r="L75" s="66">
        <f t="shared" si="20"/>
        <v>-1968305.7160429845</v>
      </c>
      <c r="M75" s="130"/>
    </row>
    <row r="76" spans="1:13" x14ac:dyDescent="0.2">
      <c r="A76" s="67" t="s">
        <v>283</v>
      </c>
      <c r="B76" s="62">
        <f t="shared" ref="B76:K76" si="21">-B67</f>
        <v>0</v>
      </c>
      <c r="C76" s="62">
        <f>-C67</f>
        <v>1700224.6920000003</v>
      </c>
      <c r="D76" s="62">
        <f t="shared" si="21"/>
        <v>1700224.6920000003</v>
      </c>
      <c r="E76" s="62">
        <f t="shared" si="21"/>
        <v>1700224.6920000003</v>
      </c>
      <c r="F76" s="62">
        <f>-C67</f>
        <v>1700224.6920000003</v>
      </c>
      <c r="G76" s="62">
        <f t="shared" si="21"/>
        <v>1700224.6920000003</v>
      </c>
      <c r="H76" s="62">
        <f t="shared" si="21"/>
        <v>1700224.6920000003</v>
      </c>
      <c r="I76" s="62">
        <f t="shared" si="21"/>
        <v>1700224.6920000003</v>
      </c>
      <c r="J76" s="62">
        <f t="shared" si="21"/>
        <v>1700224.6920000003</v>
      </c>
      <c r="K76" s="62">
        <f t="shared" si="21"/>
        <v>1700224.6920000003</v>
      </c>
      <c r="L76" s="62">
        <f>-L67</f>
        <v>1700224.6920000003</v>
      </c>
      <c r="M76" s="130"/>
    </row>
    <row r="77" spans="1:13" x14ac:dyDescent="0.2">
      <c r="A77" s="67" t="s">
        <v>282</v>
      </c>
      <c r="B77" s="62">
        <f t="shared" ref="B77:L77" si="22">B69</f>
        <v>0</v>
      </c>
      <c r="C77" s="62">
        <f t="shared" si="22"/>
        <v>0</v>
      </c>
      <c r="D77" s="62">
        <f t="shared" si="22"/>
        <v>0</v>
      </c>
      <c r="E77" s="62">
        <f t="shared" si="22"/>
        <v>0</v>
      </c>
      <c r="F77" s="62">
        <f t="shared" si="22"/>
        <v>0</v>
      </c>
      <c r="G77" s="62">
        <f t="shared" si="22"/>
        <v>0</v>
      </c>
      <c r="H77" s="62">
        <f t="shared" si="22"/>
        <v>0</v>
      </c>
      <c r="I77" s="62">
        <f t="shared" si="22"/>
        <v>0</v>
      </c>
      <c r="J77" s="62">
        <f t="shared" si="22"/>
        <v>0</v>
      </c>
      <c r="K77" s="62">
        <f t="shared" si="22"/>
        <v>0</v>
      </c>
      <c r="L77" s="62">
        <f t="shared" si="22"/>
        <v>0</v>
      </c>
      <c r="M77" s="130"/>
    </row>
    <row r="78" spans="1:13" x14ac:dyDescent="0.2">
      <c r="A78" s="67" t="s">
        <v>281</v>
      </c>
      <c r="B78" s="62">
        <f>IF(SUM($B$71:B71)+SUM($A$78:A78)&gt;0,0,SUM($B$71:B71)-SUM($A$78:A78))</f>
        <v>0</v>
      </c>
      <c r="C78" s="62">
        <f>IF(SUM($B$71:C71)+SUM($A$78:B78)&gt;0,0,SUM($B$71:C71)-SUM($A$78:B78))</f>
        <v>0</v>
      </c>
      <c r="D78" s="62">
        <f>IF(SUM($B$71:D71)+SUM($A$78:C78)&gt;0,0,SUM($B$71:D71)-SUM($A$78:C78))</f>
        <v>0</v>
      </c>
      <c r="E78" s="62">
        <f>IF(SUM($B$71:E71)+SUM($A$78:D78)&gt;0,0,SUM($B$71:E71)-SUM($A$78:D78))</f>
        <v>0</v>
      </c>
      <c r="F78" s="62">
        <f>IF(SUM($B$71:F71)+SUM($A$78:E78)&gt;0,0,SUM($B$71:F71)-SUM($A$78:E78))</f>
        <v>0</v>
      </c>
      <c r="G78" s="62">
        <f>IF(SUM($B$71:G71)+SUM($A$78:F78)&gt;0,0,SUM($B$71:G71)-SUM($A$78:F78))</f>
        <v>0</v>
      </c>
      <c r="H78" s="62">
        <f>IF(SUM($B$71:H71)+SUM($A$78:G78)&gt;0,0,SUM($B$71:H71)-SUM($A$78:G78))</f>
        <v>0</v>
      </c>
      <c r="I78" s="62">
        <f>IF(SUM($B$71:I71)+SUM($A$78:H78)&gt;0,0,SUM($B$71:I71)-SUM($A$78:H78))</f>
        <v>0</v>
      </c>
      <c r="J78" s="62">
        <f>IF(SUM($B$71:J71)+SUM($A$78:I78)&gt;0,0,SUM($B$71:J71)-SUM($A$78:I78))</f>
        <v>0</v>
      </c>
      <c r="K78" s="62">
        <f>IF(SUM($B$71:K71)+SUM($A$78:J78)&gt;0,0,SUM($B$71:K71)-SUM($A$78:J78))</f>
        <v>0</v>
      </c>
      <c r="L78" s="62">
        <f>IF(SUM($B$71:L71)+SUM($A$78:K78)&gt;0,0,SUM($B$71:L71)-SUM($A$78:K78))</f>
        <v>0</v>
      </c>
      <c r="M78" s="130"/>
    </row>
    <row r="79" spans="1:13" x14ac:dyDescent="0.2">
      <c r="A79" s="67" t="s">
        <v>280</v>
      </c>
      <c r="B79" s="62"/>
      <c r="C79" s="62"/>
      <c r="D79" s="62"/>
      <c r="E79" s="62"/>
      <c r="F79" s="62"/>
      <c r="G79" s="62"/>
      <c r="H79" s="62"/>
      <c r="I79" s="62"/>
      <c r="J79" s="62"/>
      <c r="K79" s="62"/>
      <c r="L79" s="62"/>
      <c r="M79" s="130"/>
    </row>
    <row r="80" spans="1:13" x14ac:dyDescent="0.2">
      <c r="A80" s="67" t="s">
        <v>279</v>
      </c>
      <c r="B80" s="62">
        <f>-B59*(B39)</f>
        <v>0</v>
      </c>
      <c r="C80" s="62">
        <f t="shared" ref="C80:L80" si="23">-(C59-B59)*$B$39</f>
        <v>0</v>
      </c>
      <c r="D80" s="62">
        <f t="shared" si="23"/>
        <v>0</v>
      </c>
      <c r="E80" s="62">
        <f t="shared" si="23"/>
        <v>0</v>
      </c>
      <c r="F80" s="62">
        <f t="shared" si="23"/>
        <v>0</v>
      </c>
      <c r="G80" s="62">
        <f t="shared" si="23"/>
        <v>0</v>
      </c>
      <c r="H80" s="62">
        <f t="shared" si="23"/>
        <v>0</v>
      </c>
      <c r="I80" s="62">
        <f t="shared" si="23"/>
        <v>0</v>
      </c>
      <c r="J80" s="62">
        <f t="shared" si="23"/>
        <v>0</v>
      </c>
      <c r="K80" s="62">
        <f t="shared" si="23"/>
        <v>0</v>
      </c>
      <c r="L80" s="62">
        <f t="shared" si="23"/>
        <v>0</v>
      </c>
      <c r="M80" s="130"/>
    </row>
    <row r="81" spans="1:13" x14ac:dyDescent="0.2">
      <c r="A81" s="67" t="s">
        <v>557</v>
      </c>
      <c r="B81" s="62">
        <f>'6.2. Паспорт фин осв ввод'!L30*-1*1000000</f>
        <v>-17002246.920000002</v>
      </c>
      <c r="C81" s="62">
        <f>'6.2. Паспорт фин осв ввод'!R30*-1*1000000</f>
        <v>0</v>
      </c>
      <c r="D81" s="62">
        <f>'6.2. Паспорт фин осв ввод'!V30*-1*1000000</f>
        <v>0</v>
      </c>
      <c r="E81" s="62">
        <v>0</v>
      </c>
      <c r="F81" s="62"/>
      <c r="G81" s="62"/>
      <c r="H81" s="62"/>
      <c r="I81" s="62"/>
      <c r="J81" s="62"/>
      <c r="K81" s="62"/>
      <c r="L81" s="62"/>
      <c r="M81" s="130"/>
    </row>
    <row r="82" spans="1:13" x14ac:dyDescent="0.2">
      <c r="A82" s="67" t="s">
        <v>278</v>
      </c>
      <c r="B82" s="62">
        <f t="shared" ref="B82:L82" si="24">B54-B55</f>
        <v>0</v>
      </c>
      <c r="C82" s="62">
        <f t="shared" si="24"/>
        <v>0</v>
      </c>
      <c r="D82" s="62">
        <f t="shared" si="24"/>
        <v>0</v>
      </c>
      <c r="E82" s="62">
        <f t="shared" si="24"/>
        <v>0</v>
      </c>
      <c r="F82" s="62">
        <f t="shared" si="24"/>
        <v>0</v>
      </c>
      <c r="G82" s="62">
        <f t="shared" si="24"/>
        <v>0</v>
      </c>
      <c r="H82" s="62">
        <f t="shared" si="24"/>
        <v>0</v>
      </c>
      <c r="I82" s="62">
        <f t="shared" si="24"/>
        <v>0</v>
      </c>
      <c r="J82" s="62">
        <f t="shared" si="24"/>
        <v>0</v>
      </c>
      <c r="K82" s="62">
        <f t="shared" si="24"/>
        <v>0</v>
      </c>
      <c r="L82" s="62">
        <f t="shared" si="24"/>
        <v>0</v>
      </c>
      <c r="M82" s="130"/>
    </row>
    <row r="83" spans="1:13" ht="14.25" x14ac:dyDescent="0.2">
      <c r="A83" s="68" t="s">
        <v>277</v>
      </c>
      <c r="B83" s="66">
        <f>SUM(B75:B82)</f>
        <v>-17002246.920000002</v>
      </c>
      <c r="C83" s="66">
        <f t="shared" ref="C83:L83" si="25">SUM(C75:C82)</f>
        <v>-186728.02691124589</v>
      </c>
      <c r="D83" s="66">
        <f t="shared" si="25"/>
        <v>-194383.87601460703</v>
      </c>
      <c r="E83" s="66">
        <f t="shared" si="25"/>
        <v>-202353.61493120599</v>
      </c>
      <c r="F83" s="66">
        <f t="shared" si="25"/>
        <v>-210650.11314338539</v>
      </c>
      <c r="G83" s="66">
        <f t="shared" si="25"/>
        <v>-219286.76778226416</v>
      </c>
      <c r="H83" s="66">
        <f t="shared" si="25"/>
        <v>-228277.52526133694</v>
      </c>
      <c r="I83" s="66">
        <f t="shared" si="25"/>
        <v>-237636.90379705187</v>
      </c>
      <c r="J83" s="66">
        <f t="shared" si="25"/>
        <v>-247380.01685273089</v>
      </c>
      <c r="K83" s="66">
        <f t="shared" si="25"/>
        <v>-257522.59754369291</v>
      </c>
      <c r="L83" s="66">
        <f t="shared" si="25"/>
        <v>-268081.02404298424</v>
      </c>
      <c r="M83" s="130"/>
    </row>
    <row r="84" spans="1:13" ht="14.25" x14ac:dyDescent="0.2">
      <c r="A84" s="68" t="s">
        <v>276</v>
      </c>
      <c r="B84" s="66">
        <f>SUM($B$83:B83)</f>
        <v>-17002246.920000002</v>
      </c>
      <c r="C84" s="66">
        <f>SUM($B$83:C83)</f>
        <v>-17188974.946911249</v>
      </c>
      <c r="D84" s="66">
        <f>SUM($B$83:D83)</f>
        <v>-17383358.822925858</v>
      </c>
      <c r="E84" s="66">
        <f>SUM($B$83:E83)</f>
        <v>-17585712.437857065</v>
      </c>
      <c r="F84" s="66">
        <f>SUM($B$83:F83)</f>
        <v>-17796362.55100045</v>
      </c>
      <c r="G84" s="66">
        <f>SUM($B$83:G83)</f>
        <v>-18015649.318782713</v>
      </c>
      <c r="H84" s="66">
        <f>SUM($B$83:H83)</f>
        <v>-18243926.844044052</v>
      </c>
      <c r="I84" s="66">
        <f>SUM($B$83:I83)</f>
        <v>-18481563.747841105</v>
      </c>
      <c r="J84" s="66">
        <f>SUM($B$83:J83)</f>
        <v>-18728943.764693834</v>
      </c>
      <c r="K84" s="66">
        <f>SUM($B$83:K83)</f>
        <v>-18986466.362237528</v>
      </c>
      <c r="L84" s="66">
        <f>SUM($B$83:L83)</f>
        <v>-19254547.386280511</v>
      </c>
      <c r="M84" s="130"/>
    </row>
    <row r="85" spans="1:13" x14ac:dyDescent="0.2">
      <c r="A85" s="67" t="s">
        <v>495</v>
      </c>
      <c r="B85" s="72">
        <f>1/POWER((1+$B$44),B73)</f>
        <v>0.94001404391472498</v>
      </c>
      <c r="C85" s="72">
        <f t="shared" ref="C85:L85" si="26">1/POWER((1+$B$44),C73)</f>
        <v>0.83062122816534867</v>
      </c>
      <c r="D85" s="72">
        <f t="shared" si="26"/>
        <v>0.73395884789727728</v>
      </c>
      <c r="E85" s="72">
        <f t="shared" si="26"/>
        <v>0.64854541653908049</v>
      </c>
      <c r="F85" s="72">
        <f t="shared" si="26"/>
        <v>0.57307185344091227</v>
      </c>
      <c r="G85" s="72">
        <f t="shared" si="26"/>
        <v>0.506381420377231</v>
      </c>
      <c r="H85" s="72">
        <f t="shared" si="26"/>
        <v>0.44745199291086951</v>
      </c>
      <c r="I85" s="72">
        <f t="shared" si="26"/>
        <v>0.39538039490224397</v>
      </c>
      <c r="J85" s="72">
        <f t="shared" si="26"/>
        <v>0.34936855606807815</v>
      </c>
      <c r="K85" s="72">
        <f t="shared" si="26"/>
        <v>0.30871128043481327</v>
      </c>
      <c r="L85" s="72">
        <f t="shared" si="26"/>
        <v>0.27278543822109508</v>
      </c>
      <c r="M85" s="130"/>
    </row>
    <row r="86" spans="1:13" ht="28.5" x14ac:dyDescent="0.2">
      <c r="A86" s="65" t="s">
        <v>275</v>
      </c>
      <c r="B86" s="66">
        <f>B83*B85</f>
        <v>-15982350.88290588</v>
      </c>
      <c r="C86" s="66">
        <f>C83*C85</f>
        <v>-155100.26304591133</v>
      </c>
      <c r="D86" s="66">
        <f t="shared" ref="D86:L86" si="27">D83*D85</f>
        <v>-142669.76568948815</v>
      </c>
      <c r="E86" s="66">
        <f t="shared" si="27"/>
        <v>-131235.50948374768</v>
      </c>
      <c r="F86" s="66">
        <f t="shared" si="27"/>
        <v>-120717.65076661773</v>
      </c>
      <c r="G86" s="66">
        <f t="shared" si="27"/>
        <v>-111042.74493951495</v>
      </c>
      <c r="H86" s="66">
        <f t="shared" si="27"/>
        <v>-102143.23361494657</v>
      </c>
      <c r="I86" s="66">
        <f t="shared" si="27"/>
        <v>-93956.972866624928</v>
      </c>
      <c r="J86" s="66">
        <f t="shared" si="27"/>
        <v>-86426.799287935428</v>
      </c>
      <c r="K86" s="66">
        <f t="shared" si="27"/>
        <v>-79500.130828612542</v>
      </c>
      <c r="L86" s="66">
        <f t="shared" si="27"/>
        <v>-73128.599622325375</v>
      </c>
      <c r="M86" s="130"/>
    </row>
    <row r="87" spans="1:13" ht="14.25" x14ac:dyDescent="0.2">
      <c r="A87" s="65" t="s">
        <v>274</v>
      </c>
      <c r="B87" s="66">
        <f>SUM($B$86:B86)</f>
        <v>-15982350.88290588</v>
      </c>
      <c r="C87" s="66">
        <f>SUM($B$86:C86)</f>
        <v>-16137451.145951791</v>
      </c>
      <c r="D87" s="66">
        <f>SUM($B$86:D86)</f>
        <v>-16280120.911641279</v>
      </c>
      <c r="E87" s="66">
        <f>SUM($B$86:E86)</f>
        <v>-16411356.421125026</v>
      </c>
      <c r="F87" s="66">
        <f>SUM($B$86:F86)</f>
        <v>-16532074.071891645</v>
      </c>
      <c r="G87" s="66">
        <f>SUM($B$86:G86)</f>
        <v>-16643116.81683116</v>
      </c>
      <c r="H87" s="66">
        <f>SUM($B$86:H86)</f>
        <v>-16745260.050446106</v>
      </c>
      <c r="I87" s="66">
        <f>SUM($B$86:I86)</f>
        <v>-16839217.023312733</v>
      </c>
      <c r="J87" s="66">
        <f>SUM($B$86:J86)</f>
        <v>-16925643.822600666</v>
      </c>
      <c r="K87" s="66">
        <f>SUM($B$86:K86)</f>
        <v>-17005143.953429278</v>
      </c>
      <c r="L87" s="66">
        <f>SUM($B$86:L86)</f>
        <v>-17078272.553051602</v>
      </c>
      <c r="M87" s="130"/>
    </row>
    <row r="88" spans="1:13" ht="14.25" x14ac:dyDescent="0.2">
      <c r="A88" s="65" t="s">
        <v>273</v>
      </c>
      <c r="B88" s="73">
        <f>IF((ISERR(IRR($B$83:B83))),0,IF(IRR($B$83:B83)&lt;0,0,IRR($B$83:B83)))</f>
        <v>0</v>
      </c>
      <c r="C88" s="73">
        <f>IF((ISERR(IRR($B$83:C83))),0,IF(IRR($B$83:C83)&lt;0,0,IRR($B$83:C83)))</f>
        <v>0</v>
      </c>
      <c r="D88" s="73">
        <f>IF((ISERR(IRR($B$83:D83))),0,IF(IRR($B$83:D83)&lt;0,0,IRR($B$83:D83)))</f>
        <v>0</v>
      </c>
      <c r="E88" s="73">
        <f>IF((ISERR(IRR($B$83:E83))),0,IF(IRR($B$83:E83)&lt;0,0,IRR($B$83:E83)))</f>
        <v>0</v>
      </c>
      <c r="F88" s="73">
        <f>IF((ISERR(IRR($B$83:F83))),0,IF(IRR($B$83:F83)&lt;0,0,IRR($B$83:F83)))</f>
        <v>0</v>
      </c>
      <c r="G88" s="73">
        <f>IF((ISERR(IRR($B$83:G83))),0,IF(IRR($B$83:G83)&lt;0,0,IRR($B$83:G83)))</f>
        <v>0</v>
      </c>
      <c r="H88" s="73">
        <f>IF((ISERR(IRR($B$83:H83))),0,IF(IRR($B$83:H83)&lt;0,0,IRR($B$83:H83)))</f>
        <v>0</v>
      </c>
      <c r="I88" s="73">
        <f>IF((ISERR(IRR($B$83:I83))),0,IF(IRR($B$83:I83)&lt;0,0,IRR($B$83:I83)))</f>
        <v>0</v>
      </c>
      <c r="J88" s="73">
        <f>IF((ISERR(IRR($B$83:J83))),0,IF(IRR($B$83:J83)&lt;0,0,IRR($B$83:J83)))</f>
        <v>0</v>
      </c>
      <c r="K88" s="73">
        <f>IF((ISERR(IRR($B$83:K83))),0,IF(IRR($B$83:K83)&lt;0,0,IRR($B$83:K83)))</f>
        <v>0</v>
      </c>
      <c r="L88" s="73">
        <f>IF((ISERR(IRR($B$83:L83))),0,IF(IRR($B$83:L83)&lt;0,0,IRR($B$83:L83)))</f>
        <v>0</v>
      </c>
      <c r="M88" s="130"/>
    </row>
    <row r="89" spans="1:13" ht="14.25" x14ac:dyDescent="0.2">
      <c r="A89" s="65" t="s">
        <v>272</v>
      </c>
      <c r="B89" s="74">
        <f>IF(AND(B84&gt;0,A84&lt;0),(B74-(B84/(B84-A84))),0)</f>
        <v>0</v>
      </c>
      <c r="C89" s="74">
        <f t="shared" ref="C89:L89" si="28">IF(AND(C84&gt;0,B84&lt;0),(C74-(C84/(C84-B84))),0)</f>
        <v>0</v>
      </c>
      <c r="D89" s="74">
        <f t="shared" si="28"/>
        <v>0</v>
      </c>
      <c r="E89" s="74">
        <f t="shared" si="28"/>
        <v>0</v>
      </c>
      <c r="F89" s="74">
        <f t="shared" si="28"/>
        <v>0</v>
      </c>
      <c r="G89" s="74">
        <f t="shared" si="28"/>
        <v>0</v>
      </c>
      <c r="H89" s="74">
        <f>IF(AND(H84&gt;0,G84&lt;0),(H74-(H84/(H84-G84))),0)</f>
        <v>0</v>
      </c>
      <c r="I89" s="74">
        <f t="shared" si="28"/>
        <v>0</v>
      </c>
      <c r="J89" s="74">
        <f t="shared" si="28"/>
        <v>0</v>
      </c>
      <c r="K89" s="74">
        <f t="shared" si="28"/>
        <v>0</v>
      </c>
      <c r="L89" s="74">
        <f t="shared" si="28"/>
        <v>0</v>
      </c>
      <c r="M89" s="130"/>
    </row>
    <row r="90" spans="1:13" ht="15" thickBot="1" x14ac:dyDescent="0.25">
      <c r="A90" s="75" t="s">
        <v>271</v>
      </c>
      <c r="B90" s="76">
        <f t="shared" ref="B90:L90" si="29">IF(AND(B87&gt;0,A87&lt;0),(B74-(B87/(B87-A87))),0)</f>
        <v>0</v>
      </c>
      <c r="C90" s="76">
        <f t="shared" si="29"/>
        <v>0</v>
      </c>
      <c r="D90" s="76">
        <f t="shared" si="29"/>
        <v>0</v>
      </c>
      <c r="E90" s="76">
        <f t="shared" si="29"/>
        <v>0</v>
      </c>
      <c r="F90" s="76">
        <f t="shared" si="29"/>
        <v>0</v>
      </c>
      <c r="G90" s="76">
        <f t="shared" si="29"/>
        <v>0</v>
      </c>
      <c r="H90" s="76">
        <f t="shared" si="29"/>
        <v>0</v>
      </c>
      <c r="I90" s="76">
        <f t="shared" si="29"/>
        <v>0</v>
      </c>
      <c r="J90" s="76">
        <f t="shared" si="29"/>
        <v>0</v>
      </c>
      <c r="K90" s="76">
        <f t="shared" si="29"/>
        <v>0</v>
      </c>
      <c r="L90" s="76">
        <f t="shared" si="29"/>
        <v>0</v>
      </c>
      <c r="M90" s="130"/>
    </row>
    <row r="91" spans="1:13" s="129" customFormat="1" x14ac:dyDescent="0.2">
      <c r="A91" s="139"/>
      <c r="B91" s="165">
        <v>2026</v>
      </c>
      <c r="C91" s="165">
        <f>B91+1</f>
        <v>2027</v>
      </c>
      <c r="D91" s="69">
        <f t="shared" ref="D91:L91" si="30">C91+1</f>
        <v>2028</v>
      </c>
      <c r="E91" s="69">
        <f t="shared" si="30"/>
        <v>2029</v>
      </c>
      <c r="F91" s="69">
        <f t="shared" si="30"/>
        <v>2030</v>
      </c>
      <c r="G91" s="69">
        <f t="shared" si="30"/>
        <v>2031</v>
      </c>
      <c r="H91" s="69">
        <f t="shared" si="30"/>
        <v>2032</v>
      </c>
      <c r="I91" s="69">
        <f t="shared" si="30"/>
        <v>2033</v>
      </c>
      <c r="J91" s="69">
        <f t="shared" si="30"/>
        <v>2034</v>
      </c>
      <c r="K91" s="69">
        <f t="shared" si="30"/>
        <v>2035</v>
      </c>
      <c r="L91" s="69">
        <f t="shared" si="30"/>
        <v>2036</v>
      </c>
    </row>
    <row r="92" spans="1:13" ht="15.6" customHeight="1" x14ac:dyDescent="0.2">
      <c r="A92" s="93" t="s">
        <v>270</v>
      </c>
      <c r="B92" s="94"/>
      <c r="C92" s="94"/>
      <c r="D92" s="94"/>
      <c r="E92" s="94"/>
      <c r="F92" s="94"/>
      <c r="G92" s="94"/>
      <c r="H92" s="94"/>
      <c r="I92" s="94"/>
      <c r="J92" s="94"/>
      <c r="K92" s="94"/>
      <c r="L92" s="94">
        <v>10</v>
      </c>
      <c r="M92" s="94"/>
    </row>
    <row r="93" spans="1:13" ht="12.75" x14ac:dyDescent="0.2">
      <c r="A93" s="95" t="s">
        <v>269</v>
      </c>
      <c r="B93" s="95"/>
      <c r="C93" s="95"/>
      <c r="D93" s="95"/>
      <c r="E93" s="95"/>
      <c r="F93" s="95"/>
      <c r="G93" s="95"/>
      <c r="H93" s="95"/>
      <c r="I93" s="95"/>
      <c r="J93" s="95"/>
      <c r="K93" s="95"/>
      <c r="L93" s="95"/>
      <c r="M93" s="95"/>
    </row>
    <row r="94" spans="1:13" ht="12.75" x14ac:dyDescent="0.2">
      <c r="A94" s="95" t="s">
        <v>268</v>
      </c>
      <c r="B94" s="95"/>
      <c r="C94" s="95"/>
      <c r="D94" s="95"/>
      <c r="E94" s="95"/>
      <c r="F94" s="95"/>
      <c r="G94" s="95"/>
      <c r="H94" s="95"/>
      <c r="I94" s="95"/>
      <c r="J94" s="95"/>
      <c r="K94" s="95"/>
      <c r="L94" s="95"/>
      <c r="M94" s="95"/>
    </row>
    <row r="95" spans="1:13" ht="12.75" x14ac:dyDescent="0.2">
      <c r="A95" s="95" t="s">
        <v>267</v>
      </c>
      <c r="B95" s="95"/>
      <c r="C95" s="95"/>
      <c r="D95" s="95"/>
      <c r="E95" s="95"/>
      <c r="F95" s="95"/>
      <c r="G95" s="95"/>
      <c r="H95" s="95"/>
      <c r="I95" s="95"/>
      <c r="J95" s="95"/>
      <c r="K95" s="95"/>
      <c r="L95" s="95"/>
      <c r="M95" s="95"/>
    </row>
    <row r="96" spans="1:13" ht="12.75" x14ac:dyDescent="0.2">
      <c r="A96" s="96" t="s">
        <v>266</v>
      </c>
      <c r="B96" s="94"/>
      <c r="C96" s="94"/>
      <c r="D96" s="94"/>
      <c r="E96" s="94"/>
      <c r="F96" s="94"/>
      <c r="G96" s="94"/>
      <c r="H96" s="94"/>
      <c r="I96" s="94"/>
      <c r="J96" s="94"/>
      <c r="K96" s="94"/>
      <c r="L96" s="94"/>
      <c r="M96" s="94"/>
    </row>
    <row r="97" spans="1:36" ht="33" customHeight="1" x14ac:dyDescent="0.2">
      <c r="A97" s="318" t="s">
        <v>496</v>
      </c>
      <c r="B97" s="318"/>
      <c r="C97" s="318"/>
      <c r="D97" s="318"/>
      <c r="E97" s="318"/>
      <c r="F97" s="318"/>
      <c r="G97" s="318"/>
      <c r="H97" s="318"/>
      <c r="I97" s="318"/>
      <c r="J97" s="318"/>
      <c r="K97" s="318"/>
      <c r="L97" s="318"/>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P101" si="33">N101+1</f>
        <v>2035</v>
      </c>
      <c r="P101" s="169">
        <f t="shared" si="33"/>
        <v>2036</v>
      </c>
    </row>
    <row r="102" spans="1:36" ht="12.75" hidden="1" x14ac:dyDescent="0.2">
      <c r="A102" s="168" t="s">
        <v>498</v>
      </c>
      <c r="B102" s="253">
        <v>0.14631427330593999</v>
      </c>
      <c r="C102" s="253">
        <v>9.0964662608273128E-2</v>
      </c>
      <c r="D102" s="253">
        <v>9.1135032622053413E-2</v>
      </c>
      <c r="E102" s="253">
        <v>7.3999999999999996E-2</v>
      </c>
      <c r="F102" s="253">
        <v>5.5E-2</v>
      </c>
      <c r="G102" s="253">
        <v>4.1000000000000002E-2</v>
      </c>
      <c r="H102" s="253">
        <f t="shared" ref="H102:J102" si="34">G102</f>
        <v>4.1000000000000002E-2</v>
      </c>
      <c r="I102" s="253">
        <f t="shared" si="34"/>
        <v>4.1000000000000002E-2</v>
      </c>
      <c r="J102" s="253">
        <f t="shared" si="34"/>
        <v>4.1000000000000002E-2</v>
      </c>
      <c r="K102" s="170">
        <f t="shared" ref="K102:M102" si="35">J102</f>
        <v>4.1000000000000002E-2</v>
      </c>
      <c r="L102" s="170">
        <f t="shared" si="35"/>
        <v>4.1000000000000002E-2</v>
      </c>
      <c r="M102" s="170">
        <f t="shared" si="35"/>
        <v>4.1000000000000002E-2</v>
      </c>
      <c r="N102" s="170">
        <f t="shared" ref="N102" si="36">M102</f>
        <v>4.1000000000000002E-2</v>
      </c>
      <c r="O102" s="170">
        <f t="shared" ref="O102:P102" si="37">N102</f>
        <v>4.1000000000000002E-2</v>
      </c>
      <c r="P102" s="170">
        <f t="shared" si="37"/>
        <v>4.1000000000000002E-2</v>
      </c>
    </row>
    <row r="103" spans="1:36" s="129" customFormat="1" ht="15" hidden="1" x14ac:dyDescent="0.2">
      <c r="A103" s="168" t="s">
        <v>499</v>
      </c>
      <c r="B103" s="162"/>
      <c r="C103" s="162"/>
      <c r="D103" s="162"/>
      <c r="E103" s="162"/>
      <c r="F103" s="253">
        <f>F102</f>
        <v>5.5E-2</v>
      </c>
      <c r="G103" s="162">
        <f t="shared" ref="G103:M103" si="38">(1+F103)*(1+G102)-1</f>
        <v>9.8254999999999759E-2</v>
      </c>
      <c r="H103" s="162">
        <f t="shared" si="38"/>
        <v>0.14328345499999973</v>
      </c>
      <c r="I103" s="162">
        <f t="shared" si="38"/>
        <v>0.19015807665499973</v>
      </c>
      <c r="J103" s="162">
        <f t="shared" si="38"/>
        <v>0.23895455779785468</v>
      </c>
      <c r="K103" s="162">
        <f t="shared" si="38"/>
        <v>0.28975169466756667</v>
      </c>
      <c r="L103" s="162">
        <f t="shared" si="38"/>
        <v>0.34263151414893689</v>
      </c>
      <c r="M103" s="162">
        <f t="shared" si="38"/>
        <v>0.39767940622904319</v>
      </c>
      <c r="N103" s="162">
        <f t="shared" ref="N103" si="39">(1+M103)*(1+N102)-1</f>
        <v>0.45498426188443375</v>
      </c>
      <c r="O103" s="162">
        <f t="shared" ref="O103:P103" si="40">(1+N103)*(1+O102)-1</f>
        <v>0.51463861662169541</v>
      </c>
      <c r="P103" s="162">
        <f t="shared" si="40"/>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60" workbookViewId="0">
      <selection activeCell="E42" sqref="E42:F42"/>
    </sheetView>
  </sheetViews>
  <sheetFormatPr defaultRowHeight="15.75" x14ac:dyDescent="0.25"/>
  <cols>
    <col min="1" max="1" width="9.140625" style="9"/>
    <col min="2" max="2" width="40.28515625" style="9" customWidth="1"/>
    <col min="3" max="6" width="18.85546875" style="9" customWidth="1"/>
    <col min="7" max="8" width="18.85546875" style="9" hidden="1" customWidth="1"/>
    <col min="9" max="9" width="16.7109375" style="9" customWidth="1"/>
    <col min="10"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4" t="s">
        <v>66</v>
      </c>
    </row>
    <row r="2" spans="1:44" ht="18.75" x14ac:dyDescent="0.3">
      <c r="L2" s="85" t="s">
        <v>8</v>
      </c>
    </row>
    <row r="3" spans="1:44" ht="18.75" x14ac:dyDescent="0.3">
      <c r="L3" s="85" t="s">
        <v>65</v>
      </c>
    </row>
    <row r="4" spans="1:44" ht="18.75" x14ac:dyDescent="0.3">
      <c r="K4" s="85"/>
    </row>
    <row r="5" spans="1:44" x14ac:dyDescent="0.25">
      <c r="A5" s="265" t="str">
        <f>'2. паспорт  ТП'!A4:S4</f>
        <v>Год раскрытия информации: 2026 год</v>
      </c>
      <c r="B5" s="265"/>
      <c r="C5" s="265"/>
      <c r="D5" s="265"/>
      <c r="E5" s="265"/>
      <c r="F5" s="265"/>
      <c r="G5" s="265"/>
      <c r="H5" s="265"/>
      <c r="I5" s="265"/>
      <c r="J5" s="265"/>
      <c r="K5" s="265"/>
      <c r="L5" s="26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85"/>
    </row>
    <row r="7" spans="1:44" ht="18.75" x14ac:dyDescent="0.25">
      <c r="A7" s="269" t="s">
        <v>7</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Акционерное общество "Россети Янтарь" ДЗО  ПАО "Россети"</v>
      </c>
      <c r="B9" s="272"/>
      <c r="C9" s="272"/>
      <c r="D9" s="272"/>
      <c r="E9" s="272"/>
      <c r="F9" s="272"/>
      <c r="G9" s="272"/>
      <c r="H9" s="272"/>
      <c r="I9" s="272"/>
      <c r="J9" s="272"/>
      <c r="K9" s="272"/>
      <c r="L9" s="272"/>
    </row>
    <row r="10" spans="1:44" x14ac:dyDescent="0.25">
      <c r="A10" s="266" t="s">
        <v>6</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N_92-2-26</v>
      </c>
      <c r="B12" s="272"/>
      <c r="C12" s="272"/>
      <c r="D12" s="272"/>
      <c r="E12" s="272"/>
      <c r="F12" s="272"/>
      <c r="G12" s="272"/>
      <c r="H12" s="272"/>
      <c r="I12" s="272"/>
      <c r="J12" s="272"/>
      <c r="K12" s="272"/>
      <c r="L12" s="272"/>
    </row>
    <row r="13" spans="1:44" x14ac:dyDescent="0.25">
      <c r="A13" s="266" t="s">
        <v>5</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326"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26"/>
      <c r="C15" s="326"/>
      <c r="D15" s="326"/>
      <c r="E15" s="326"/>
      <c r="F15" s="326"/>
      <c r="G15" s="326"/>
      <c r="H15" s="326"/>
      <c r="I15" s="326"/>
      <c r="J15" s="326"/>
      <c r="K15" s="326"/>
      <c r="L15" s="326"/>
    </row>
    <row r="16" spans="1:44" x14ac:dyDescent="0.25">
      <c r="A16" s="266" t="s">
        <v>4</v>
      </c>
      <c r="B16" s="266"/>
      <c r="C16" s="266"/>
      <c r="D16" s="266"/>
      <c r="E16" s="266"/>
      <c r="F16" s="266"/>
      <c r="G16" s="266"/>
      <c r="H16" s="266"/>
      <c r="I16" s="266"/>
      <c r="J16" s="266"/>
      <c r="K16" s="266"/>
      <c r="L16" s="266"/>
    </row>
    <row r="17" spans="1:12" ht="15.75" customHeight="1" x14ac:dyDescent="0.25">
      <c r="L17" s="80"/>
    </row>
    <row r="18" spans="1:12" x14ac:dyDescent="0.25">
      <c r="K18" s="6"/>
    </row>
    <row r="19" spans="1:12" ht="15.75" customHeight="1" x14ac:dyDescent="0.25">
      <c r="A19" s="325" t="s">
        <v>453</v>
      </c>
      <c r="B19" s="325"/>
      <c r="C19" s="325"/>
      <c r="D19" s="325"/>
      <c r="E19" s="325"/>
      <c r="F19" s="325"/>
      <c r="G19" s="325"/>
      <c r="H19" s="325"/>
      <c r="I19" s="325"/>
      <c r="J19" s="325"/>
      <c r="K19" s="325"/>
      <c r="L19" s="325"/>
    </row>
    <row r="20" spans="1:12" x14ac:dyDescent="0.25">
      <c r="A20" s="82"/>
      <c r="B20" s="82"/>
      <c r="C20" s="10"/>
      <c r="D20" s="10"/>
      <c r="E20" s="10"/>
      <c r="F20" s="10"/>
      <c r="G20" s="10"/>
      <c r="H20" s="10"/>
      <c r="I20" s="10"/>
      <c r="J20" s="10"/>
      <c r="K20" s="10"/>
      <c r="L20" s="10"/>
    </row>
    <row r="21" spans="1:12" ht="28.5" customHeight="1" x14ac:dyDescent="0.25">
      <c r="A21" s="327" t="s">
        <v>216</v>
      </c>
      <c r="B21" s="327" t="s">
        <v>215</v>
      </c>
      <c r="C21" s="333" t="s">
        <v>385</v>
      </c>
      <c r="D21" s="333"/>
      <c r="E21" s="333"/>
      <c r="F21" s="333"/>
      <c r="G21" s="333"/>
      <c r="H21" s="333"/>
      <c r="I21" s="328" t="s">
        <v>214</v>
      </c>
      <c r="J21" s="330" t="s">
        <v>387</v>
      </c>
      <c r="K21" s="327" t="s">
        <v>213</v>
      </c>
      <c r="L21" s="329" t="s">
        <v>386</v>
      </c>
    </row>
    <row r="22" spans="1:12" ht="58.5" customHeight="1" x14ac:dyDescent="0.25">
      <c r="A22" s="327"/>
      <c r="B22" s="327"/>
      <c r="C22" s="334" t="s">
        <v>2</v>
      </c>
      <c r="D22" s="335"/>
      <c r="E22" s="334" t="s">
        <v>9</v>
      </c>
      <c r="F22" s="335"/>
      <c r="G22" s="334" t="s">
        <v>572</v>
      </c>
      <c r="H22" s="335"/>
      <c r="I22" s="328"/>
      <c r="J22" s="331"/>
      <c r="K22" s="327"/>
      <c r="L22" s="329"/>
    </row>
    <row r="23" spans="1:12" x14ac:dyDescent="0.25">
      <c r="A23" s="327"/>
      <c r="B23" s="327"/>
      <c r="C23" s="27" t="s">
        <v>212</v>
      </c>
      <c r="D23" s="27" t="s">
        <v>211</v>
      </c>
      <c r="E23" s="27" t="s">
        <v>212</v>
      </c>
      <c r="F23" s="27" t="s">
        <v>211</v>
      </c>
      <c r="G23" s="27" t="s">
        <v>212</v>
      </c>
      <c r="H23" s="27" t="s">
        <v>211</v>
      </c>
      <c r="I23" s="328"/>
      <c r="J23" s="332"/>
      <c r="K23" s="327"/>
      <c r="L23" s="329"/>
    </row>
    <row r="24" spans="1:12" x14ac:dyDescent="0.25">
      <c r="A24" s="81">
        <v>1</v>
      </c>
      <c r="B24" s="81">
        <v>2</v>
      </c>
      <c r="C24" s="27">
        <v>3</v>
      </c>
      <c r="D24" s="27">
        <v>4</v>
      </c>
      <c r="E24" s="27">
        <v>5</v>
      </c>
      <c r="F24" s="27">
        <v>6</v>
      </c>
      <c r="G24" s="27">
        <v>7</v>
      </c>
      <c r="H24" s="27">
        <v>8</v>
      </c>
      <c r="I24" s="27">
        <v>9</v>
      </c>
      <c r="J24" s="27">
        <v>10</v>
      </c>
      <c r="K24" s="27">
        <v>11</v>
      </c>
      <c r="L24" s="27">
        <v>12</v>
      </c>
    </row>
    <row r="25" spans="1:12" x14ac:dyDescent="0.25">
      <c r="A25" s="27">
        <v>1</v>
      </c>
      <c r="B25" s="88" t="s">
        <v>210</v>
      </c>
      <c r="C25" s="88"/>
      <c r="D25" s="26"/>
      <c r="E25" s="26"/>
      <c r="F25" s="26"/>
      <c r="G25" s="26"/>
      <c r="H25" s="26"/>
      <c r="I25" s="26"/>
      <c r="J25" s="26"/>
      <c r="K25" s="25"/>
      <c r="L25" s="127"/>
    </row>
    <row r="26" spans="1:12" x14ac:dyDescent="0.25">
      <c r="A26" s="27" t="s">
        <v>209</v>
      </c>
      <c r="B26" s="89" t="s">
        <v>392</v>
      </c>
      <c r="C26" s="90" t="s">
        <v>500</v>
      </c>
      <c r="D26" s="90" t="s">
        <v>500</v>
      </c>
      <c r="E26" s="90" t="s">
        <v>500</v>
      </c>
      <c r="F26" s="90" t="s">
        <v>500</v>
      </c>
      <c r="G26" s="90" t="s">
        <v>500</v>
      </c>
      <c r="H26" s="90" t="s">
        <v>500</v>
      </c>
      <c r="I26" s="90"/>
      <c r="J26" s="77"/>
      <c r="K26" s="77"/>
      <c r="L26" s="77"/>
    </row>
    <row r="27" spans="1:12" s="11" customFormat="1" ht="31.5" x14ac:dyDescent="0.25">
      <c r="A27" s="27" t="s">
        <v>208</v>
      </c>
      <c r="B27" s="89" t="s">
        <v>394</v>
      </c>
      <c r="C27" s="90" t="s">
        <v>500</v>
      </c>
      <c r="D27" s="90" t="s">
        <v>500</v>
      </c>
      <c r="E27" s="90" t="s">
        <v>500</v>
      </c>
      <c r="F27" s="90" t="s">
        <v>500</v>
      </c>
      <c r="G27" s="90" t="s">
        <v>500</v>
      </c>
      <c r="H27" s="90" t="s">
        <v>500</v>
      </c>
      <c r="I27" s="90"/>
      <c r="J27" s="77"/>
      <c r="K27" s="77"/>
      <c r="L27" s="77"/>
    </row>
    <row r="28" spans="1:12" s="11" customFormat="1" ht="47.25" x14ac:dyDescent="0.25">
      <c r="A28" s="27" t="s">
        <v>393</v>
      </c>
      <c r="B28" s="89" t="s">
        <v>398</v>
      </c>
      <c r="C28" s="90" t="s">
        <v>500</v>
      </c>
      <c r="D28" s="90" t="s">
        <v>500</v>
      </c>
      <c r="E28" s="90" t="s">
        <v>500</v>
      </c>
      <c r="F28" s="90" t="s">
        <v>500</v>
      </c>
      <c r="G28" s="90" t="s">
        <v>500</v>
      </c>
      <c r="H28" s="90" t="s">
        <v>500</v>
      </c>
      <c r="I28" s="90"/>
      <c r="J28" s="77"/>
      <c r="K28" s="77"/>
      <c r="L28" s="77"/>
    </row>
    <row r="29" spans="1:12" s="11" customFormat="1" ht="31.5" x14ac:dyDescent="0.25">
      <c r="A29" s="27" t="s">
        <v>207</v>
      </c>
      <c r="B29" s="89" t="s">
        <v>397</v>
      </c>
      <c r="C29" s="90" t="s">
        <v>500</v>
      </c>
      <c r="D29" s="90" t="s">
        <v>500</v>
      </c>
      <c r="E29" s="90" t="s">
        <v>500</v>
      </c>
      <c r="F29" s="90" t="s">
        <v>500</v>
      </c>
      <c r="G29" s="90" t="s">
        <v>500</v>
      </c>
      <c r="H29" s="90" t="s">
        <v>500</v>
      </c>
      <c r="I29" s="90"/>
      <c r="J29" s="77"/>
      <c r="K29" s="77"/>
      <c r="L29" s="77"/>
    </row>
    <row r="30" spans="1:12" s="11" customFormat="1" ht="31.5" x14ac:dyDescent="0.25">
      <c r="A30" s="27" t="s">
        <v>206</v>
      </c>
      <c r="B30" s="89" t="s">
        <v>399</v>
      </c>
      <c r="C30" s="90" t="s">
        <v>500</v>
      </c>
      <c r="D30" s="90" t="s">
        <v>500</v>
      </c>
      <c r="E30" s="90" t="s">
        <v>500</v>
      </c>
      <c r="F30" s="90" t="s">
        <v>500</v>
      </c>
      <c r="G30" s="90" t="s">
        <v>500</v>
      </c>
      <c r="H30" s="90" t="s">
        <v>500</v>
      </c>
      <c r="I30" s="90"/>
      <c r="J30" s="77"/>
      <c r="K30" s="77"/>
      <c r="L30" s="77"/>
    </row>
    <row r="31" spans="1:12" s="11" customFormat="1" ht="31.5" x14ac:dyDescent="0.25">
      <c r="A31" s="27" t="s">
        <v>205</v>
      </c>
      <c r="B31" s="91" t="s">
        <v>395</v>
      </c>
      <c r="C31" s="90" t="s">
        <v>500</v>
      </c>
      <c r="D31" s="90" t="s">
        <v>500</v>
      </c>
      <c r="E31" s="90" t="s">
        <v>500</v>
      </c>
      <c r="F31" s="90" t="s">
        <v>500</v>
      </c>
      <c r="G31" s="90" t="s">
        <v>500</v>
      </c>
      <c r="H31" s="90" t="s">
        <v>500</v>
      </c>
      <c r="I31" s="90"/>
      <c r="J31" s="77"/>
      <c r="K31" s="77"/>
      <c r="L31" s="77"/>
    </row>
    <row r="32" spans="1:12" s="11" customFormat="1" ht="31.5" x14ac:dyDescent="0.25">
      <c r="A32" s="27" t="s">
        <v>203</v>
      </c>
      <c r="B32" s="91" t="s">
        <v>400</v>
      </c>
      <c r="C32" s="90" t="s">
        <v>500</v>
      </c>
      <c r="D32" s="90" t="s">
        <v>500</v>
      </c>
      <c r="E32" s="90" t="s">
        <v>500</v>
      </c>
      <c r="F32" s="90" t="s">
        <v>500</v>
      </c>
      <c r="G32" s="90" t="s">
        <v>500</v>
      </c>
      <c r="H32" s="90" t="s">
        <v>500</v>
      </c>
      <c r="I32" s="90"/>
      <c r="J32" s="77"/>
      <c r="K32" s="77"/>
      <c r="L32" s="77"/>
    </row>
    <row r="33" spans="1:12" s="11" customFormat="1" ht="47.25" x14ac:dyDescent="0.25">
      <c r="A33" s="27" t="s">
        <v>411</v>
      </c>
      <c r="B33" s="91" t="s">
        <v>328</v>
      </c>
      <c r="C33" s="90" t="s">
        <v>500</v>
      </c>
      <c r="D33" s="90" t="s">
        <v>500</v>
      </c>
      <c r="E33" s="90" t="s">
        <v>500</v>
      </c>
      <c r="F33" s="90" t="s">
        <v>500</v>
      </c>
      <c r="G33" s="90" t="s">
        <v>500</v>
      </c>
      <c r="H33" s="90" t="s">
        <v>500</v>
      </c>
      <c r="I33" s="90"/>
      <c r="J33" s="77"/>
      <c r="K33" s="77"/>
      <c r="L33" s="77"/>
    </row>
    <row r="34" spans="1:12" s="11" customFormat="1" ht="63" x14ac:dyDescent="0.25">
      <c r="A34" s="27" t="s">
        <v>412</v>
      </c>
      <c r="B34" s="91" t="s">
        <v>404</v>
      </c>
      <c r="C34" s="90" t="s">
        <v>500</v>
      </c>
      <c r="D34" s="90" t="s">
        <v>500</v>
      </c>
      <c r="E34" s="90" t="s">
        <v>500</v>
      </c>
      <c r="F34" s="90" t="s">
        <v>500</v>
      </c>
      <c r="G34" s="90" t="s">
        <v>500</v>
      </c>
      <c r="H34" s="90" t="s">
        <v>500</v>
      </c>
      <c r="I34" s="90"/>
      <c r="J34" s="77"/>
      <c r="K34" s="77"/>
      <c r="L34" s="77"/>
    </row>
    <row r="35" spans="1:12" s="11" customFormat="1" ht="31.5" x14ac:dyDescent="0.25">
      <c r="A35" s="27" t="s">
        <v>413</v>
      </c>
      <c r="B35" s="91" t="s">
        <v>204</v>
      </c>
      <c r="C35" s="90" t="s">
        <v>500</v>
      </c>
      <c r="D35" s="90" t="s">
        <v>500</v>
      </c>
      <c r="E35" s="90" t="s">
        <v>500</v>
      </c>
      <c r="F35" s="90" t="s">
        <v>500</v>
      </c>
      <c r="G35" s="90" t="s">
        <v>500</v>
      </c>
      <c r="H35" s="90" t="s">
        <v>500</v>
      </c>
      <c r="I35" s="90"/>
      <c r="J35" s="77"/>
      <c r="K35" s="77"/>
      <c r="L35" s="77"/>
    </row>
    <row r="36" spans="1:12" ht="31.5" x14ac:dyDescent="0.25">
      <c r="A36" s="27" t="s">
        <v>414</v>
      </c>
      <c r="B36" s="91" t="s">
        <v>396</v>
      </c>
      <c r="C36" s="90" t="s">
        <v>500</v>
      </c>
      <c r="D36" s="90" t="s">
        <v>500</v>
      </c>
      <c r="E36" s="90" t="s">
        <v>500</v>
      </c>
      <c r="F36" s="90" t="s">
        <v>500</v>
      </c>
      <c r="G36" s="90" t="s">
        <v>500</v>
      </c>
      <c r="H36" s="90" t="s">
        <v>500</v>
      </c>
      <c r="I36" s="90"/>
      <c r="J36" s="77"/>
      <c r="K36" s="77"/>
      <c r="L36" s="77"/>
    </row>
    <row r="37" spans="1:12" x14ac:dyDescent="0.25">
      <c r="A37" s="27" t="s">
        <v>415</v>
      </c>
      <c r="B37" s="91" t="s">
        <v>202</v>
      </c>
      <c r="C37" s="90" t="s">
        <v>500</v>
      </c>
      <c r="D37" s="90" t="s">
        <v>500</v>
      </c>
      <c r="E37" s="90" t="s">
        <v>500</v>
      </c>
      <c r="F37" s="90" t="s">
        <v>500</v>
      </c>
      <c r="G37" s="90" t="s">
        <v>500</v>
      </c>
      <c r="H37" s="90" t="s">
        <v>500</v>
      </c>
      <c r="I37" s="90"/>
      <c r="J37" s="77"/>
      <c r="K37" s="77"/>
      <c r="L37" s="77"/>
    </row>
    <row r="38" spans="1:12" x14ac:dyDescent="0.25">
      <c r="A38" s="27" t="s">
        <v>416</v>
      </c>
      <c r="B38" s="88" t="s">
        <v>201</v>
      </c>
      <c r="C38" s="25"/>
      <c r="D38" s="25"/>
      <c r="E38" s="25"/>
      <c r="F38" s="25"/>
      <c r="G38" s="25"/>
      <c r="H38" s="25"/>
      <c r="I38" s="25"/>
      <c r="J38" s="77"/>
      <c r="K38" s="77"/>
      <c r="L38" s="77"/>
    </row>
    <row r="39" spans="1:12" ht="63" x14ac:dyDescent="0.25">
      <c r="A39" s="27">
        <v>2</v>
      </c>
      <c r="B39" s="91" t="s">
        <v>401</v>
      </c>
      <c r="C39" s="90" t="s">
        <v>500</v>
      </c>
      <c r="D39" s="90" t="s">
        <v>500</v>
      </c>
      <c r="E39" s="90" t="s">
        <v>500</v>
      </c>
      <c r="F39" s="90" t="s">
        <v>500</v>
      </c>
      <c r="G39" s="90" t="s">
        <v>500</v>
      </c>
      <c r="H39" s="90" t="s">
        <v>500</v>
      </c>
      <c r="I39" s="90"/>
      <c r="J39" s="77"/>
      <c r="K39" s="77"/>
      <c r="L39" s="77"/>
    </row>
    <row r="40" spans="1:12" x14ac:dyDescent="0.25">
      <c r="A40" s="27" t="s">
        <v>200</v>
      </c>
      <c r="B40" s="91" t="s">
        <v>403</v>
      </c>
      <c r="C40" s="128">
        <v>46032</v>
      </c>
      <c r="D40" s="128">
        <v>46173</v>
      </c>
      <c r="E40" s="385">
        <v>45950</v>
      </c>
      <c r="F40" s="385">
        <v>45950</v>
      </c>
      <c r="G40" s="128">
        <v>46032</v>
      </c>
      <c r="H40" s="128">
        <v>46173</v>
      </c>
      <c r="I40" s="90">
        <v>100</v>
      </c>
      <c r="J40" s="77"/>
      <c r="K40" s="77"/>
      <c r="L40" s="77"/>
    </row>
    <row r="41" spans="1:12" ht="47.25" x14ac:dyDescent="0.25">
      <c r="A41" s="27" t="s">
        <v>199</v>
      </c>
      <c r="B41" s="88" t="s">
        <v>483</v>
      </c>
      <c r="C41" s="25"/>
      <c r="D41" s="25"/>
      <c r="E41" s="25"/>
      <c r="F41" s="25"/>
      <c r="G41" s="25"/>
      <c r="H41" s="25"/>
      <c r="I41" s="25"/>
      <c r="J41" s="77"/>
      <c r="K41" s="77"/>
      <c r="L41" s="77"/>
    </row>
    <row r="42" spans="1:12" ht="31.5" x14ac:dyDescent="0.25">
      <c r="A42" s="27">
        <v>3</v>
      </c>
      <c r="B42" s="91" t="s">
        <v>402</v>
      </c>
      <c r="C42" s="90" t="s">
        <v>500</v>
      </c>
      <c r="D42" s="90" t="s">
        <v>500</v>
      </c>
      <c r="E42" s="90" t="s">
        <v>500</v>
      </c>
      <c r="F42" s="90" t="s">
        <v>500</v>
      </c>
      <c r="G42" s="90" t="s">
        <v>500</v>
      </c>
      <c r="H42" s="90" t="s">
        <v>500</v>
      </c>
      <c r="I42" s="90"/>
      <c r="J42" s="77"/>
      <c r="K42" s="77"/>
      <c r="L42" s="77"/>
    </row>
    <row r="43" spans="1:12" x14ac:dyDescent="0.25">
      <c r="A43" s="27" t="s">
        <v>198</v>
      </c>
      <c r="B43" s="91" t="s">
        <v>196</v>
      </c>
      <c r="C43" s="128">
        <v>46173</v>
      </c>
      <c r="D43" s="128">
        <v>46387</v>
      </c>
      <c r="E43" s="128"/>
      <c r="F43" s="128"/>
      <c r="G43" s="128">
        <v>46173</v>
      </c>
      <c r="H43" s="128">
        <v>46387</v>
      </c>
      <c r="I43" s="90"/>
      <c r="J43" s="77"/>
      <c r="K43" s="77"/>
      <c r="L43" s="77"/>
    </row>
    <row r="44" spans="1:12" x14ac:dyDescent="0.25">
      <c r="A44" s="27" t="s">
        <v>197</v>
      </c>
      <c r="B44" s="91" t="s">
        <v>194</v>
      </c>
      <c r="C44" s="90" t="s">
        <v>500</v>
      </c>
      <c r="D44" s="90" t="s">
        <v>500</v>
      </c>
      <c r="E44" s="90"/>
      <c r="F44" s="90"/>
      <c r="G44" s="90" t="s">
        <v>500</v>
      </c>
      <c r="H44" s="90" t="s">
        <v>500</v>
      </c>
      <c r="I44" s="90"/>
      <c r="J44" s="77"/>
      <c r="K44" s="77"/>
      <c r="L44" s="77"/>
    </row>
    <row r="45" spans="1:12" ht="78.75" x14ac:dyDescent="0.25">
      <c r="A45" s="27" t="s">
        <v>195</v>
      </c>
      <c r="B45" s="91" t="s">
        <v>407</v>
      </c>
      <c r="C45" s="90" t="s">
        <v>500</v>
      </c>
      <c r="D45" s="90" t="s">
        <v>500</v>
      </c>
      <c r="E45" s="90"/>
      <c r="F45" s="90"/>
      <c r="G45" s="90" t="s">
        <v>500</v>
      </c>
      <c r="H45" s="90" t="s">
        <v>500</v>
      </c>
      <c r="I45" s="90"/>
      <c r="J45" s="77"/>
      <c r="K45" s="77"/>
      <c r="L45" s="77"/>
    </row>
    <row r="46" spans="1:12" ht="141.75" x14ac:dyDescent="0.25">
      <c r="A46" s="27" t="s">
        <v>193</v>
      </c>
      <c r="B46" s="91" t="s">
        <v>405</v>
      </c>
      <c r="C46" s="90" t="s">
        <v>500</v>
      </c>
      <c r="D46" s="90" t="s">
        <v>500</v>
      </c>
      <c r="E46" s="90"/>
      <c r="F46" s="90"/>
      <c r="G46" s="90" t="s">
        <v>500</v>
      </c>
      <c r="H46" s="90" t="s">
        <v>500</v>
      </c>
      <c r="I46" s="90"/>
      <c r="J46" s="77"/>
      <c r="K46" s="77"/>
      <c r="L46" s="77"/>
    </row>
    <row r="47" spans="1:12" x14ac:dyDescent="0.25">
      <c r="A47" s="27" t="s">
        <v>191</v>
      </c>
      <c r="B47" s="91" t="s">
        <v>192</v>
      </c>
      <c r="C47" s="90" t="s">
        <v>500</v>
      </c>
      <c r="D47" s="90" t="s">
        <v>500</v>
      </c>
      <c r="E47" s="90"/>
      <c r="F47" s="90"/>
      <c r="G47" s="90" t="s">
        <v>500</v>
      </c>
      <c r="H47" s="90" t="s">
        <v>500</v>
      </c>
      <c r="I47" s="90"/>
      <c r="J47" s="77"/>
      <c r="K47" s="77"/>
      <c r="L47" s="77"/>
    </row>
    <row r="48" spans="1:12" x14ac:dyDescent="0.25">
      <c r="A48" s="27" t="s">
        <v>417</v>
      </c>
      <c r="B48" s="88" t="s">
        <v>190</v>
      </c>
      <c r="C48" s="25"/>
      <c r="D48" s="25"/>
      <c r="E48" s="25"/>
      <c r="F48" s="25"/>
      <c r="G48" s="25"/>
      <c r="H48" s="25"/>
      <c r="I48" s="25"/>
      <c r="J48" s="77"/>
      <c r="K48" s="77"/>
      <c r="L48" s="77"/>
    </row>
    <row r="49" spans="1:12" ht="31.5" x14ac:dyDescent="0.25">
      <c r="A49" s="27">
        <v>4</v>
      </c>
      <c r="B49" s="91" t="s">
        <v>188</v>
      </c>
      <c r="C49" s="90" t="s">
        <v>500</v>
      </c>
      <c r="D49" s="90" t="s">
        <v>500</v>
      </c>
      <c r="E49" s="90"/>
      <c r="F49" s="90"/>
      <c r="G49" s="90" t="s">
        <v>500</v>
      </c>
      <c r="H49" s="90" t="s">
        <v>500</v>
      </c>
      <c r="I49" s="90"/>
      <c r="J49" s="77"/>
      <c r="K49" s="77"/>
      <c r="L49" s="77"/>
    </row>
    <row r="50" spans="1:12" ht="78.75" x14ac:dyDescent="0.25">
      <c r="A50" s="27" t="s">
        <v>189</v>
      </c>
      <c r="B50" s="91" t="s">
        <v>406</v>
      </c>
      <c r="C50" s="90" t="s">
        <v>500</v>
      </c>
      <c r="D50" s="90" t="s">
        <v>500</v>
      </c>
      <c r="E50" s="90"/>
      <c r="F50" s="90"/>
      <c r="G50" s="90" t="s">
        <v>500</v>
      </c>
      <c r="H50" s="90" t="s">
        <v>500</v>
      </c>
      <c r="I50" s="90"/>
      <c r="J50" s="77"/>
      <c r="K50" s="77"/>
      <c r="L50" s="77"/>
    </row>
    <row r="51" spans="1:12" ht="63" x14ac:dyDescent="0.25">
      <c r="A51" s="27" t="s">
        <v>187</v>
      </c>
      <c r="B51" s="91" t="s">
        <v>408</v>
      </c>
      <c r="C51" s="90" t="s">
        <v>500</v>
      </c>
      <c r="D51" s="90" t="s">
        <v>500</v>
      </c>
      <c r="E51" s="90"/>
      <c r="F51" s="90"/>
      <c r="G51" s="90" t="s">
        <v>500</v>
      </c>
      <c r="H51" s="90" t="s">
        <v>500</v>
      </c>
      <c r="I51" s="90"/>
      <c r="J51" s="77"/>
      <c r="K51" s="77"/>
      <c r="L51" s="77"/>
    </row>
    <row r="52" spans="1:12" ht="47.25" x14ac:dyDescent="0.25">
      <c r="A52" s="27" t="s">
        <v>185</v>
      </c>
      <c r="B52" s="91" t="s">
        <v>186</v>
      </c>
      <c r="C52" s="90" t="s">
        <v>500</v>
      </c>
      <c r="D52" s="90" t="s">
        <v>500</v>
      </c>
      <c r="E52" s="90"/>
      <c r="F52" s="90"/>
      <c r="G52" s="90" t="s">
        <v>500</v>
      </c>
      <c r="H52" s="90" t="s">
        <v>500</v>
      </c>
      <c r="I52" s="90"/>
      <c r="J52" s="77"/>
      <c r="K52" s="77"/>
      <c r="L52" s="77"/>
    </row>
    <row r="53" spans="1:12" ht="31.5" x14ac:dyDescent="0.25">
      <c r="A53" s="27" t="s">
        <v>183</v>
      </c>
      <c r="B53" s="53" t="s">
        <v>409</v>
      </c>
      <c r="C53" s="128">
        <v>46173</v>
      </c>
      <c r="D53" s="128">
        <v>46387</v>
      </c>
      <c r="E53" s="128"/>
      <c r="F53" s="128"/>
      <c r="G53" s="128">
        <v>46173</v>
      </c>
      <c r="H53" s="128">
        <v>46387</v>
      </c>
      <c r="I53" s="90"/>
      <c r="J53" s="77"/>
      <c r="K53" s="77"/>
      <c r="L53" s="77"/>
    </row>
    <row r="54" spans="1:12" ht="31.5" x14ac:dyDescent="0.25">
      <c r="A54" s="27" t="s">
        <v>410</v>
      </c>
      <c r="B54" s="91" t="s">
        <v>184</v>
      </c>
      <c r="C54" s="90" t="s">
        <v>500</v>
      </c>
      <c r="D54" s="90" t="s">
        <v>500</v>
      </c>
      <c r="E54" s="90"/>
      <c r="F54" s="90"/>
      <c r="G54" s="90" t="s">
        <v>500</v>
      </c>
      <c r="H54" s="90" t="s">
        <v>500</v>
      </c>
      <c r="I54" s="90"/>
      <c r="J54" s="77"/>
      <c r="K54" s="77"/>
      <c r="L54" s="77"/>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8"/>
    <col min="2" max="2" width="57.85546875" style="8" customWidth="1"/>
    <col min="3" max="3" width="13" style="8" customWidth="1"/>
    <col min="4" max="4" width="17.85546875" style="8" customWidth="1"/>
    <col min="5" max="6" width="16.5703125" style="8" customWidth="1"/>
    <col min="7" max="7" width="13" style="9" customWidth="1"/>
    <col min="8" max="27" width="9" style="9" customWidth="1"/>
    <col min="28" max="28" width="13.140625" style="8" customWidth="1"/>
    <col min="29" max="29" width="20.140625" style="8" customWidth="1"/>
    <col min="30" max="30" width="10.7109375" style="8" customWidth="1"/>
    <col min="31" max="31" width="11" style="8" bestFit="1" customWidth="1"/>
    <col min="32" max="16384" width="9.140625" style="8"/>
  </cols>
  <sheetData>
    <row r="1" spans="1:29" ht="18.75" x14ac:dyDescent="0.25">
      <c r="A1" s="9"/>
      <c r="B1" s="9"/>
      <c r="C1" s="9"/>
      <c r="D1" s="9"/>
      <c r="E1" s="9"/>
      <c r="F1" s="9"/>
      <c r="AC1" s="5" t="s">
        <v>66</v>
      </c>
    </row>
    <row r="2" spans="1:29" ht="18.75" x14ac:dyDescent="0.3">
      <c r="A2" s="9"/>
      <c r="B2" s="9"/>
      <c r="C2" s="9"/>
      <c r="D2" s="9"/>
      <c r="E2" s="9"/>
      <c r="F2" s="9"/>
      <c r="AC2" s="2" t="s">
        <v>8</v>
      </c>
    </row>
    <row r="3" spans="1:29" ht="18.75" x14ac:dyDescent="0.3">
      <c r="A3" s="9"/>
      <c r="B3" s="9"/>
      <c r="C3" s="9"/>
      <c r="D3" s="9"/>
      <c r="E3" s="9"/>
      <c r="F3" s="9"/>
      <c r="AC3" s="2" t="s">
        <v>65</v>
      </c>
    </row>
    <row r="4" spans="1:29"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9"/>
      <c r="B5" s="9"/>
      <c r="C5" s="9"/>
      <c r="D5" s="9"/>
      <c r="E5" s="9"/>
      <c r="F5" s="9"/>
      <c r="AC5" s="2"/>
    </row>
    <row r="6" spans="1:29"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54"/>
      <c r="B7" s="54"/>
      <c r="C7" s="54"/>
      <c r="D7" s="54"/>
      <c r="E7" s="54"/>
      <c r="F7" s="54"/>
      <c r="G7" s="54"/>
      <c r="H7" s="54"/>
      <c r="I7" s="54"/>
      <c r="J7" s="23"/>
      <c r="K7" s="23"/>
      <c r="L7" s="23"/>
      <c r="M7" s="23"/>
      <c r="N7" s="23"/>
      <c r="O7" s="23"/>
      <c r="P7" s="23"/>
      <c r="Q7" s="23"/>
      <c r="R7" s="23"/>
      <c r="S7" s="23"/>
      <c r="T7" s="23"/>
      <c r="U7" s="23"/>
      <c r="V7" s="23"/>
      <c r="W7" s="23"/>
      <c r="X7" s="23"/>
      <c r="Y7" s="23"/>
      <c r="Z7" s="23"/>
      <c r="AA7" s="23"/>
      <c r="AB7" s="23"/>
      <c r="AC7" s="23"/>
    </row>
    <row r="8" spans="1:29" x14ac:dyDescent="0.25">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302" t="s">
        <v>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54"/>
      <c r="B10" s="54"/>
      <c r="C10" s="54"/>
      <c r="D10" s="54"/>
      <c r="E10" s="54"/>
      <c r="F10" s="54"/>
      <c r="G10" s="54"/>
      <c r="H10" s="54"/>
      <c r="I10" s="54"/>
      <c r="J10" s="23"/>
      <c r="K10" s="23"/>
      <c r="L10" s="23"/>
      <c r="M10" s="23"/>
      <c r="N10" s="23"/>
      <c r="O10" s="23"/>
      <c r="P10" s="23"/>
      <c r="Q10" s="23"/>
      <c r="R10" s="23"/>
      <c r="S10" s="23"/>
      <c r="T10" s="23"/>
      <c r="U10" s="23"/>
      <c r="V10" s="23"/>
      <c r="W10" s="23"/>
      <c r="X10" s="23"/>
      <c r="Y10" s="23"/>
      <c r="Z10" s="23"/>
      <c r="AA10" s="23"/>
      <c r="AB10" s="23"/>
      <c r="AC10" s="23"/>
    </row>
    <row r="11" spans="1:29" x14ac:dyDescent="0.25">
      <c r="A11" s="265" t="str">
        <f>'1. паспорт местоположение'!A12:C12</f>
        <v>N_92-2-26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302" t="s">
        <v>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
      <c r="B13" s="1"/>
      <c r="C13" s="1"/>
      <c r="D13" s="1"/>
      <c r="E13" s="1"/>
      <c r="F13" s="1"/>
      <c r="G13" s="1"/>
      <c r="H13" s="1"/>
      <c r="I13" s="1"/>
      <c r="J13" s="22"/>
      <c r="K13" s="22"/>
      <c r="L13" s="22"/>
      <c r="M13" s="22"/>
      <c r="N13" s="22"/>
      <c r="O13" s="22"/>
      <c r="P13" s="22"/>
      <c r="Q13" s="22"/>
      <c r="R13" s="22"/>
      <c r="S13" s="22"/>
      <c r="T13" s="22"/>
      <c r="U13" s="22"/>
      <c r="V13" s="22"/>
      <c r="W13" s="22"/>
      <c r="X13" s="22"/>
      <c r="Y13" s="22"/>
      <c r="Z13" s="22"/>
      <c r="AA13" s="22"/>
      <c r="AB13" s="22"/>
      <c r="AC13" s="22"/>
    </row>
    <row r="14" spans="1:29" ht="45.75" customHeight="1" x14ac:dyDescent="0.25">
      <c r="A14" s="265" t="str">
        <f>'1. паспорт местоположение'!A15:C15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302" t="s">
        <v>4</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9"/>
      <c r="AB17" s="9"/>
    </row>
    <row r="18" spans="1:32" x14ac:dyDescent="0.25">
      <c r="A18" s="351" t="s">
        <v>454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9"/>
      <c r="B19" s="9"/>
      <c r="C19" s="9"/>
      <c r="D19" s="9"/>
      <c r="E19" s="9"/>
      <c r="F19" s="9"/>
      <c r="AB19" s="9"/>
    </row>
    <row r="20" spans="1:32" ht="33" customHeight="1" x14ac:dyDescent="0.25">
      <c r="A20" s="342" t="s">
        <v>182</v>
      </c>
      <c r="B20" s="342" t="s">
        <v>181</v>
      </c>
      <c r="C20" s="338" t="s">
        <v>180</v>
      </c>
      <c r="D20" s="338"/>
      <c r="E20" s="345" t="s">
        <v>179</v>
      </c>
      <c r="F20" s="345"/>
      <c r="G20" s="339" t="s">
        <v>573</v>
      </c>
      <c r="H20" s="336" t="s">
        <v>558</v>
      </c>
      <c r="I20" s="337"/>
      <c r="J20" s="337"/>
      <c r="K20" s="337"/>
      <c r="L20" s="336" t="s">
        <v>559</v>
      </c>
      <c r="M20" s="337"/>
      <c r="N20" s="337"/>
      <c r="O20" s="337"/>
      <c r="P20" s="336" t="s">
        <v>560</v>
      </c>
      <c r="Q20" s="337"/>
      <c r="R20" s="337"/>
      <c r="S20" s="337"/>
      <c r="T20" s="336" t="s">
        <v>561</v>
      </c>
      <c r="U20" s="337"/>
      <c r="V20" s="337"/>
      <c r="W20" s="337"/>
      <c r="X20" s="336" t="s">
        <v>574</v>
      </c>
      <c r="Y20" s="337"/>
      <c r="Z20" s="337"/>
      <c r="AA20" s="337"/>
      <c r="AB20" s="352" t="s">
        <v>178</v>
      </c>
      <c r="AC20" s="352"/>
      <c r="AD20" s="21"/>
      <c r="AE20" s="21"/>
      <c r="AF20" s="21"/>
    </row>
    <row r="21" spans="1:32" ht="75" customHeight="1" x14ac:dyDescent="0.25">
      <c r="A21" s="343"/>
      <c r="B21" s="343"/>
      <c r="C21" s="338"/>
      <c r="D21" s="338"/>
      <c r="E21" s="345"/>
      <c r="F21" s="345"/>
      <c r="G21" s="340"/>
      <c r="H21" s="338" t="s">
        <v>2</v>
      </c>
      <c r="I21" s="338"/>
      <c r="J21" s="338" t="s">
        <v>9</v>
      </c>
      <c r="K21" s="338"/>
      <c r="L21" s="338" t="s">
        <v>2</v>
      </c>
      <c r="M21" s="338"/>
      <c r="N21" s="338" t="s">
        <v>9</v>
      </c>
      <c r="O21" s="338"/>
      <c r="P21" s="338" t="s">
        <v>2</v>
      </c>
      <c r="Q21" s="338"/>
      <c r="R21" s="338" t="s">
        <v>9</v>
      </c>
      <c r="S21" s="338"/>
      <c r="T21" s="338" t="s">
        <v>2</v>
      </c>
      <c r="U21" s="338"/>
      <c r="V21" s="338" t="s">
        <v>9</v>
      </c>
      <c r="W21" s="338"/>
      <c r="X21" s="338" t="s">
        <v>2</v>
      </c>
      <c r="Y21" s="338"/>
      <c r="Z21" s="338" t="s">
        <v>9</v>
      </c>
      <c r="AA21" s="338"/>
      <c r="AB21" s="352"/>
      <c r="AC21" s="352"/>
    </row>
    <row r="22" spans="1:32" ht="75" customHeight="1" x14ac:dyDescent="0.25">
      <c r="A22" s="344"/>
      <c r="B22" s="344"/>
      <c r="C22" s="256" t="s">
        <v>2</v>
      </c>
      <c r="D22" s="256" t="s">
        <v>177</v>
      </c>
      <c r="E22" s="257" t="s">
        <v>575</v>
      </c>
      <c r="F22" s="257" t="s">
        <v>571</v>
      </c>
      <c r="G22" s="341"/>
      <c r="H22" s="258" t="s">
        <v>435</v>
      </c>
      <c r="I22" s="258" t="s">
        <v>436</v>
      </c>
      <c r="J22" s="258" t="s">
        <v>435</v>
      </c>
      <c r="K22" s="258" t="s">
        <v>436</v>
      </c>
      <c r="L22" s="258" t="s">
        <v>435</v>
      </c>
      <c r="M22" s="258" t="s">
        <v>436</v>
      </c>
      <c r="N22" s="258" t="s">
        <v>435</v>
      </c>
      <c r="O22" s="258" t="s">
        <v>436</v>
      </c>
      <c r="P22" s="258" t="s">
        <v>435</v>
      </c>
      <c r="Q22" s="258" t="s">
        <v>436</v>
      </c>
      <c r="R22" s="258" t="s">
        <v>435</v>
      </c>
      <c r="S22" s="258" t="s">
        <v>436</v>
      </c>
      <c r="T22" s="258" t="s">
        <v>435</v>
      </c>
      <c r="U22" s="258" t="s">
        <v>436</v>
      </c>
      <c r="V22" s="258" t="s">
        <v>435</v>
      </c>
      <c r="W22" s="258" t="s">
        <v>436</v>
      </c>
      <c r="X22" s="258" t="s">
        <v>435</v>
      </c>
      <c r="Y22" s="258" t="s">
        <v>436</v>
      </c>
      <c r="Z22" s="258" t="s">
        <v>435</v>
      </c>
      <c r="AA22" s="258" t="s">
        <v>436</v>
      </c>
      <c r="AB22" s="256" t="s">
        <v>2</v>
      </c>
      <c r="AC22" s="256" t="s">
        <v>9</v>
      </c>
    </row>
    <row r="23" spans="1:32" ht="19.5" customHeight="1" x14ac:dyDescent="0.25">
      <c r="A23" s="223">
        <v>1</v>
      </c>
      <c r="B23" s="223">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19">
        <v>1</v>
      </c>
      <c r="B24" s="18" t="s">
        <v>176</v>
      </c>
      <c r="C24" s="248">
        <f>SUM(C25:C29)</f>
        <v>20.402696299999999</v>
      </c>
      <c r="D24" s="126">
        <f>SUM(D25:D29)</f>
        <v>0</v>
      </c>
      <c r="E24" s="250">
        <f t="shared" ref="E24" si="0">SUM(E25:E29)</f>
        <v>20.402696299999999</v>
      </c>
      <c r="F24" s="259">
        <f t="shared" ref="F24" si="1">SUM(F25:F29)</f>
        <v>20.402696299999999</v>
      </c>
      <c r="G24" s="126">
        <f t="shared" ref="G24:H24" si="2">SUM(G25:G29)</f>
        <v>0</v>
      </c>
      <c r="H24" s="126">
        <f t="shared" si="2"/>
        <v>0</v>
      </c>
      <c r="I24" s="126">
        <f t="shared" ref="I24" si="3">SUM(I25:I29)</f>
        <v>0</v>
      </c>
      <c r="J24" s="126">
        <f t="shared" ref="J24:AA24" si="4">SUM(J25:J29)</f>
        <v>0</v>
      </c>
      <c r="K24" s="126">
        <f t="shared" si="4"/>
        <v>0</v>
      </c>
      <c r="L24" s="126">
        <f t="shared" ref="L24" si="5">SUM(L25:L29)</f>
        <v>20.402696299999999</v>
      </c>
      <c r="M24" s="126">
        <f>SUM(M25:M29)</f>
        <v>0</v>
      </c>
      <c r="N24" s="126">
        <f>SUM(N25:N29)</f>
        <v>0</v>
      </c>
      <c r="O24" s="126">
        <f>SUM(O25:O29)</f>
        <v>0</v>
      </c>
      <c r="P24" s="126">
        <f t="shared" ref="P24:S24" si="6">SUM(P25:P29)</f>
        <v>0</v>
      </c>
      <c r="Q24" s="126">
        <f t="shared" si="6"/>
        <v>0</v>
      </c>
      <c r="R24" s="126">
        <f t="shared" si="6"/>
        <v>0</v>
      </c>
      <c r="S24" s="126">
        <f t="shared" si="6"/>
        <v>0</v>
      </c>
      <c r="T24" s="126">
        <f t="shared" si="4"/>
        <v>0</v>
      </c>
      <c r="U24" s="126">
        <f t="shared" si="4"/>
        <v>0</v>
      </c>
      <c r="V24" s="126">
        <f t="shared" si="4"/>
        <v>0</v>
      </c>
      <c r="W24" s="126">
        <f t="shared" si="4"/>
        <v>0</v>
      </c>
      <c r="X24" s="126">
        <f t="shared" si="4"/>
        <v>0</v>
      </c>
      <c r="Y24" s="126">
        <f t="shared" si="4"/>
        <v>0</v>
      </c>
      <c r="Z24" s="126">
        <f t="shared" si="4"/>
        <v>0</v>
      </c>
      <c r="AA24" s="126">
        <f t="shared" si="4"/>
        <v>0</v>
      </c>
      <c r="AB24" s="259">
        <f t="shared" ref="AB24:AB64" si="7">H24+L24+P24+T24</f>
        <v>20.402696299999999</v>
      </c>
      <c r="AC24" s="261">
        <f t="shared" ref="AC24:AC64" si="8">J24+N24+R24+V24+X24</f>
        <v>0</v>
      </c>
    </row>
    <row r="25" spans="1:32" ht="24" customHeight="1" x14ac:dyDescent="0.25">
      <c r="A25" s="16" t="s">
        <v>175</v>
      </c>
      <c r="B25" s="7" t="s">
        <v>174</v>
      </c>
      <c r="C25" s="248">
        <v>0</v>
      </c>
      <c r="D25" s="126">
        <v>0</v>
      </c>
      <c r="E25" s="251">
        <f>C25</f>
        <v>0</v>
      </c>
      <c r="F25" s="260">
        <f>E25-G25</f>
        <v>0</v>
      </c>
      <c r="G25" s="87">
        <v>0</v>
      </c>
      <c r="H25" s="87">
        <v>0</v>
      </c>
      <c r="I25" s="87">
        <v>0</v>
      </c>
      <c r="J25" s="87">
        <v>0</v>
      </c>
      <c r="K25" s="87">
        <v>0</v>
      </c>
      <c r="L25" s="87">
        <v>0</v>
      </c>
      <c r="M25" s="87">
        <v>0</v>
      </c>
      <c r="N25" s="87">
        <v>0</v>
      </c>
      <c r="O25" s="87">
        <v>0</v>
      </c>
      <c r="P25" s="87">
        <v>0</v>
      </c>
      <c r="Q25" s="87">
        <v>0</v>
      </c>
      <c r="R25" s="87">
        <v>0</v>
      </c>
      <c r="S25" s="87">
        <v>0</v>
      </c>
      <c r="T25" s="87">
        <v>0</v>
      </c>
      <c r="U25" s="87">
        <v>0</v>
      </c>
      <c r="V25" s="87">
        <v>0</v>
      </c>
      <c r="W25" s="87">
        <v>0</v>
      </c>
      <c r="X25" s="87">
        <v>0</v>
      </c>
      <c r="Y25" s="87">
        <v>0</v>
      </c>
      <c r="Z25" s="87">
        <v>0</v>
      </c>
      <c r="AA25" s="87">
        <v>0</v>
      </c>
      <c r="AB25" s="259">
        <f t="shared" si="7"/>
        <v>0</v>
      </c>
      <c r="AC25" s="261">
        <f t="shared" si="8"/>
        <v>0</v>
      </c>
    </row>
    <row r="26" spans="1:32" x14ac:dyDescent="0.25">
      <c r="A26" s="16" t="s">
        <v>173</v>
      </c>
      <c r="B26" s="7" t="s">
        <v>172</v>
      </c>
      <c r="C26" s="248">
        <v>0</v>
      </c>
      <c r="D26" s="126">
        <v>0</v>
      </c>
      <c r="E26" s="251">
        <f>C26</f>
        <v>0</v>
      </c>
      <c r="F26" s="260">
        <f t="shared" ref="F26:F64" si="9">E26-G26</f>
        <v>0</v>
      </c>
      <c r="G26" s="87">
        <v>0</v>
      </c>
      <c r="H26" s="87">
        <v>0</v>
      </c>
      <c r="I26" s="87">
        <v>0</v>
      </c>
      <c r="J26" s="87">
        <v>0</v>
      </c>
      <c r="K26" s="87">
        <v>0</v>
      </c>
      <c r="L26" s="87">
        <v>0</v>
      </c>
      <c r="M26" s="87">
        <v>0</v>
      </c>
      <c r="N26" s="87">
        <v>0</v>
      </c>
      <c r="O26" s="87">
        <v>0</v>
      </c>
      <c r="P26" s="87">
        <v>0</v>
      </c>
      <c r="Q26" s="87">
        <v>0</v>
      </c>
      <c r="R26" s="87">
        <v>0</v>
      </c>
      <c r="S26" s="87">
        <v>0</v>
      </c>
      <c r="T26" s="87">
        <v>0</v>
      </c>
      <c r="U26" s="87">
        <v>0</v>
      </c>
      <c r="V26" s="87">
        <v>0</v>
      </c>
      <c r="W26" s="87">
        <v>0</v>
      </c>
      <c r="X26" s="87">
        <v>0</v>
      </c>
      <c r="Y26" s="87">
        <v>0</v>
      </c>
      <c r="Z26" s="87">
        <v>0</v>
      </c>
      <c r="AA26" s="87">
        <v>0</v>
      </c>
      <c r="AB26" s="259">
        <f t="shared" si="7"/>
        <v>0</v>
      </c>
      <c r="AC26" s="261">
        <f t="shared" si="8"/>
        <v>0</v>
      </c>
    </row>
    <row r="27" spans="1:32" ht="31.5" x14ac:dyDescent="0.25">
      <c r="A27" s="16" t="s">
        <v>171</v>
      </c>
      <c r="B27" s="7" t="s">
        <v>391</v>
      </c>
      <c r="C27" s="248">
        <v>20.402696299999999</v>
      </c>
      <c r="D27" s="126">
        <v>0</v>
      </c>
      <c r="E27" s="251">
        <f>C27</f>
        <v>20.402696299999999</v>
      </c>
      <c r="F27" s="260">
        <f t="shared" si="9"/>
        <v>20.402696299999999</v>
      </c>
      <c r="G27" s="87">
        <v>0</v>
      </c>
      <c r="H27" s="87">
        <v>0</v>
      </c>
      <c r="I27" s="87">
        <v>0</v>
      </c>
      <c r="J27" s="87">
        <v>0</v>
      </c>
      <c r="K27" s="87">
        <v>0</v>
      </c>
      <c r="L27" s="87">
        <v>20.402696299999999</v>
      </c>
      <c r="M27" s="87">
        <v>0</v>
      </c>
      <c r="N27" s="87">
        <v>0</v>
      </c>
      <c r="O27" s="87">
        <v>0</v>
      </c>
      <c r="P27" s="87">
        <v>0</v>
      </c>
      <c r="Q27" s="87">
        <v>0</v>
      </c>
      <c r="R27" s="87">
        <v>0</v>
      </c>
      <c r="S27" s="87">
        <v>0</v>
      </c>
      <c r="T27" s="87">
        <v>0</v>
      </c>
      <c r="U27" s="87">
        <v>0</v>
      </c>
      <c r="V27" s="87">
        <v>0</v>
      </c>
      <c r="W27" s="87">
        <v>0</v>
      </c>
      <c r="X27" s="87">
        <v>0</v>
      </c>
      <c r="Y27" s="87">
        <v>0</v>
      </c>
      <c r="Z27" s="87">
        <v>0</v>
      </c>
      <c r="AA27" s="87">
        <v>0</v>
      </c>
      <c r="AB27" s="259">
        <f t="shared" si="7"/>
        <v>20.402696299999999</v>
      </c>
      <c r="AC27" s="261">
        <f t="shared" si="8"/>
        <v>0</v>
      </c>
    </row>
    <row r="28" spans="1:32" x14ac:dyDescent="0.25">
      <c r="A28" s="16" t="s">
        <v>170</v>
      </c>
      <c r="B28" s="7" t="s">
        <v>169</v>
      </c>
      <c r="C28" s="248">
        <v>0</v>
      </c>
      <c r="D28" s="126">
        <v>0</v>
      </c>
      <c r="E28" s="251">
        <f>C28</f>
        <v>0</v>
      </c>
      <c r="F28" s="260">
        <f t="shared" si="9"/>
        <v>0</v>
      </c>
      <c r="G28" s="87">
        <v>0</v>
      </c>
      <c r="H28" s="87">
        <v>0</v>
      </c>
      <c r="I28" s="87">
        <v>0</v>
      </c>
      <c r="J28" s="87">
        <v>0</v>
      </c>
      <c r="K28" s="87">
        <v>0</v>
      </c>
      <c r="L28" s="87">
        <v>0</v>
      </c>
      <c r="M28" s="87">
        <v>0</v>
      </c>
      <c r="N28" s="87">
        <v>0</v>
      </c>
      <c r="O28" s="87">
        <v>0</v>
      </c>
      <c r="P28" s="87">
        <v>0</v>
      </c>
      <c r="Q28" s="87">
        <v>0</v>
      </c>
      <c r="R28" s="87">
        <v>0</v>
      </c>
      <c r="S28" s="87">
        <v>0</v>
      </c>
      <c r="T28" s="87">
        <v>0</v>
      </c>
      <c r="U28" s="87">
        <v>0</v>
      </c>
      <c r="V28" s="87">
        <v>0</v>
      </c>
      <c r="W28" s="87">
        <v>0</v>
      </c>
      <c r="X28" s="87">
        <v>0</v>
      </c>
      <c r="Y28" s="87">
        <v>0</v>
      </c>
      <c r="Z28" s="87">
        <v>0</v>
      </c>
      <c r="AA28" s="87">
        <v>0</v>
      </c>
      <c r="AB28" s="259">
        <f t="shared" si="7"/>
        <v>0</v>
      </c>
      <c r="AC28" s="261">
        <f t="shared" si="8"/>
        <v>0</v>
      </c>
    </row>
    <row r="29" spans="1:32" x14ac:dyDescent="0.25">
      <c r="A29" s="16" t="s">
        <v>168</v>
      </c>
      <c r="B29" s="20" t="s">
        <v>167</v>
      </c>
      <c r="C29" s="248">
        <v>0</v>
      </c>
      <c r="D29" s="126">
        <v>0</v>
      </c>
      <c r="E29" s="251">
        <f>C29</f>
        <v>0</v>
      </c>
      <c r="F29" s="260">
        <f t="shared" si="9"/>
        <v>0</v>
      </c>
      <c r="G29" s="87">
        <v>0</v>
      </c>
      <c r="H29" s="87">
        <v>0</v>
      </c>
      <c r="I29" s="87">
        <v>0</v>
      </c>
      <c r="J29" s="87">
        <v>0</v>
      </c>
      <c r="K29" s="87">
        <v>0</v>
      </c>
      <c r="L29" s="87">
        <v>0</v>
      </c>
      <c r="M29" s="87">
        <v>0</v>
      </c>
      <c r="N29" s="87">
        <v>0</v>
      </c>
      <c r="O29" s="87">
        <v>0</v>
      </c>
      <c r="P29" s="87">
        <v>0</v>
      </c>
      <c r="Q29" s="87">
        <v>0</v>
      </c>
      <c r="R29" s="87">
        <v>0</v>
      </c>
      <c r="S29" s="87">
        <v>0</v>
      </c>
      <c r="T29" s="87">
        <v>0</v>
      </c>
      <c r="U29" s="87">
        <v>0</v>
      </c>
      <c r="V29" s="87">
        <v>0</v>
      </c>
      <c r="W29" s="87">
        <v>0</v>
      </c>
      <c r="X29" s="87">
        <v>0</v>
      </c>
      <c r="Y29" s="87">
        <v>0</v>
      </c>
      <c r="Z29" s="87">
        <v>0</v>
      </c>
      <c r="AA29" s="87">
        <v>0</v>
      </c>
      <c r="AB29" s="259">
        <f t="shared" si="7"/>
        <v>0</v>
      </c>
      <c r="AC29" s="261">
        <f t="shared" si="8"/>
        <v>0</v>
      </c>
    </row>
    <row r="30" spans="1:32" ht="47.25" x14ac:dyDescent="0.25">
      <c r="A30" s="19" t="s">
        <v>61</v>
      </c>
      <c r="B30" s="18" t="s">
        <v>166</v>
      </c>
      <c r="C30" s="248">
        <f>SUM(C31:C34)</f>
        <v>17.002246920000001</v>
      </c>
      <c r="D30" s="126">
        <f>SUM(D31:D34)</f>
        <v>0</v>
      </c>
      <c r="E30" s="250">
        <f t="shared" ref="E30:F30" si="10">SUM(E31:E34)</f>
        <v>17.002246920000001</v>
      </c>
      <c r="F30" s="259">
        <f t="shared" si="10"/>
        <v>17.002246920000001</v>
      </c>
      <c r="G30" s="126">
        <f t="shared" ref="G30:I30" si="11">SUM(G31:G34)</f>
        <v>0</v>
      </c>
      <c r="H30" s="126">
        <f t="shared" ref="H30" si="12">SUM(H31:H34)</f>
        <v>0</v>
      </c>
      <c r="I30" s="126">
        <f t="shared" si="11"/>
        <v>0</v>
      </c>
      <c r="J30" s="126">
        <f t="shared" ref="J30:AA30" si="13">SUM(J31:J34)</f>
        <v>0</v>
      </c>
      <c r="K30" s="126">
        <f t="shared" si="13"/>
        <v>0</v>
      </c>
      <c r="L30" s="126">
        <f>SUM(L31:L34)</f>
        <v>17.002246920000001</v>
      </c>
      <c r="M30" s="126">
        <f>SUM(M31:M34)</f>
        <v>0</v>
      </c>
      <c r="N30" s="126">
        <f>SUM(N31:N34)</f>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59">
        <f t="shared" si="7"/>
        <v>17.002246920000001</v>
      </c>
      <c r="AC30" s="261">
        <f t="shared" si="8"/>
        <v>0</v>
      </c>
    </row>
    <row r="31" spans="1:32" x14ac:dyDescent="0.25">
      <c r="A31" s="19" t="s">
        <v>165</v>
      </c>
      <c r="B31" s="7" t="s">
        <v>164</v>
      </c>
      <c r="C31" s="248">
        <v>0</v>
      </c>
      <c r="D31" s="126">
        <v>0</v>
      </c>
      <c r="E31" s="251">
        <f t="shared" ref="E31:E64" si="15">C31</f>
        <v>0</v>
      </c>
      <c r="F31" s="260">
        <f t="shared" si="9"/>
        <v>0</v>
      </c>
      <c r="G31" s="87">
        <v>0</v>
      </c>
      <c r="H31" s="87">
        <v>0</v>
      </c>
      <c r="I31" s="87">
        <v>0</v>
      </c>
      <c r="J31" s="87">
        <v>0</v>
      </c>
      <c r="K31" s="87">
        <v>0</v>
      </c>
      <c r="L31" s="87">
        <v>0</v>
      </c>
      <c r="M31" s="87">
        <v>0</v>
      </c>
      <c r="N31" s="87">
        <v>0</v>
      </c>
      <c r="O31" s="87">
        <v>0</v>
      </c>
      <c r="P31" s="87">
        <v>0</v>
      </c>
      <c r="Q31" s="87">
        <v>0</v>
      </c>
      <c r="R31" s="87">
        <v>0</v>
      </c>
      <c r="S31" s="87">
        <v>0</v>
      </c>
      <c r="T31" s="87">
        <v>0</v>
      </c>
      <c r="U31" s="87">
        <v>0</v>
      </c>
      <c r="V31" s="87">
        <v>0</v>
      </c>
      <c r="W31" s="87">
        <v>0</v>
      </c>
      <c r="X31" s="87">
        <v>0</v>
      </c>
      <c r="Y31" s="87">
        <v>0</v>
      </c>
      <c r="Z31" s="87">
        <v>0</v>
      </c>
      <c r="AA31" s="87">
        <v>0</v>
      </c>
      <c r="AB31" s="259">
        <f t="shared" si="7"/>
        <v>0</v>
      </c>
      <c r="AC31" s="261">
        <f t="shared" si="8"/>
        <v>0</v>
      </c>
    </row>
    <row r="32" spans="1:32" ht="31.5" x14ac:dyDescent="0.25">
      <c r="A32" s="19" t="s">
        <v>163</v>
      </c>
      <c r="B32" s="7" t="s">
        <v>162</v>
      </c>
      <c r="C32" s="248">
        <v>0</v>
      </c>
      <c r="D32" s="126">
        <v>0</v>
      </c>
      <c r="E32" s="251">
        <f t="shared" si="15"/>
        <v>0</v>
      </c>
      <c r="F32" s="260">
        <f t="shared" si="9"/>
        <v>0</v>
      </c>
      <c r="G32" s="87">
        <v>0</v>
      </c>
      <c r="H32" s="87">
        <v>0</v>
      </c>
      <c r="I32" s="87">
        <v>0</v>
      </c>
      <c r="J32" s="87">
        <v>0</v>
      </c>
      <c r="K32" s="87">
        <v>0</v>
      </c>
      <c r="L32" s="87">
        <v>0</v>
      </c>
      <c r="M32" s="87">
        <v>0</v>
      </c>
      <c r="N32" s="87">
        <v>0</v>
      </c>
      <c r="O32" s="87">
        <v>0</v>
      </c>
      <c r="P32" s="87">
        <v>0</v>
      </c>
      <c r="Q32" s="87">
        <v>0</v>
      </c>
      <c r="R32" s="87">
        <v>0</v>
      </c>
      <c r="S32" s="87">
        <v>0</v>
      </c>
      <c r="T32" s="87">
        <v>0</v>
      </c>
      <c r="U32" s="87">
        <v>0</v>
      </c>
      <c r="V32" s="87">
        <v>0</v>
      </c>
      <c r="W32" s="87">
        <v>0</v>
      </c>
      <c r="X32" s="87">
        <v>0</v>
      </c>
      <c r="Y32" s="87">
        <v>0</v>
      </c>
      <c r="Z32" s="87">
        <v>0</v>
      </c>
      <c r="AA32" s="87">
        <v>0</v>
      </c>
      <c r="AB32" s="259">
        <f t="shared" si="7"/>
        <v>0</v>
      </c>
      <c r="AC32" s="261">
        <f t="shared" si="8"/>
        <v>0</v>
      </c>
    </row>
    <row r="33" spans="1:29" x14ac:dyDescent="0.25">
      <c r="A33" s="19" t="s">
        <v>161</v>
      </c>
      <c r="B33" s="7" t="s">
        <v>160</v>
      </c>
      <c r="C33" s="248">
        <v>17.002246920000001</v>
      </c>
      <c r="D33" s="126">
        <v>0</v>
      </c>
      <c r="E33" s="251">
        <f t="shared" si="15"/>
        <v>17.002246920000001</v>
      </c>
      <c r="F33" s="260">
        <f t="shared" si="9"/>
        <v>17.002246920000001</v>
      </c>
      <c r="G33" s="87">
        <v>0</v>
      </c>
      <c r="H33" s="87">
        <v>0</v>
      </c>
      <c r="I33" s="87">
        <v>0</v>
      </c>
      <c r="J33" s="87">
        <v>0</v>
      </c>
      <c r="K33" s="87">
        <v>0</v>
      </c>
      <c r="L33" s="87">
        <v>17.002246920000001</v>
      </c>
      <c r="M33" s="87">
        <v>0</v>
      </c>
      <c r="N33" s="87">
        <v>0</v>
      </c>
      <c r="O33" s="87">
        <v>0</v>
      </c>
      <c r="P33" s="87">
        <v>0</v>
      </c>
      <c r="Q33" s="87">
        <v>0</v>
      </c>
      <c r="R33" s="87">
        <v>0</v>
      </c>
      <c r="S33" s="87">
        <v>0</v>
      </c>
      <c r="T33" s="87">
        <v>0</v>
      </c>
      <c r="U33" s="87">
        <v>0</v>
      </c>
      <c r="V33" s="87">
        <v>0</v>
      </c>
      <c r="W33" s="87">
        <v>0</v>
      </c>
      <c r="X33" s="87">
        <v>0</v>
      </c>
      <c r="Y33" s="87">
        <v>0</v>
      </c>
      <c r="Z33" s="87">
        <v>0</v>
      </c>
      <c r="AA33" s="87">
        <v>0</v>
      </c>
      <c r="AB33" s="259">
        <f t="shared" si="7"/>
        <v>17.002246920000001</v>
      </c>
      <c r="AC33" s="261">
        <f t="shared" si="8"/>
        <v>0</v>
      </c>
    </row>
    <row r="34" spans="1:29" x14ac:dyDescent="0.25">
      <c r="A34" s="19" t="s">
        <v>159</v>
      </c>
      <c r="B34" s="7" t="s">
        <v>158</v>
      </c>
      <c r="C34" s="248">
        <v>0</v>
      </c>
      <c r="D34" s="126">
        <v>0</v>
      </c>
      <c r="E34" s="251">
        <f t="shared" si="15"/>
        <v>0</v>
      </c>
      <c r="F34" s="260">
        <f t="shared" si="9"/>
        <v>0</v>
      </c>
      <c r="G34" s="87">
        <v>0</v>
      </c>
      <c r="H34" s="87">
        <v>0</v>
      </c>
      <c r="I34" s="87">
        <v>0</v>
      </c>
      <c r="J34" s="87">
        <v>0</v>
      </c>
      <c r="K34" s="87">
        <v>0</v>
      </c>
      <c r="L34" s="87">
        <v>0</v>
      </c>
      <c r="M34" s="87">
        <v>0</v>
      </c>
      <c r="N34" s="87">
        <v>0</v>
      </c>
      <c r="O34" s="87">
        <v>0</v>
      </c>
      <c r="P34" s="87">
        <v>0</v>
      </c>
      <c r="Q34" s="87">
        <v>0</v>
      </c>
      <c r="R34" s="87">
        <v>0</v>
      </c>
      <c r="S34" s="87">
        <v>0</v>
      </c>
      <c r="T34" s="87">
        <v>0</v>
      </c>
      <c r="U34" s="87">
        <v>0</v>
      </c>
      <c r="V34" s="87">
        <v>0</v>
      </c>
      <c r="W34" s="87">
        <v>0</v>
      </c>
      <c r="X34" s="87">
        <v>0</v>
      </c>
      <c r="Y34" s="87">
        <v>0</v>
      </c>
      <c r="Z34" s="87">
        <v>0</v>
      </c>
      <c r="AA34" s="87">
        <v>0</v>
      </c>
      <c r="AB34" s="259">
        <f t="shared" si="7"/>
        <v>0</v>
      </c>
      <c r="AC34" s="261">
        <f t="shared" si="8"/>
        <v>0</v>
      </c>
    </row>
    <row r="35" spans="1:29" ht="31.5" x14ac:dyDescent="0.25">
      <c r="A35" s="19" t="s">
        <v>60</v>
      </c>
      <c r="B35" s="18" t="s">
        <v>157</v>
      </c>
      <c r="C35" s="248">
        <v>0</v>
      </c>
      <c r="D35" s="126">
        <v>0</v>
      </c>
      <c r="E35" s="251">
        <f t="shared" si="15"/>
        <v>0</v>
      </c>
      <c r="F35" s="260">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9">
        <f t="shared" si="7"/>
        <v>0</v>
      </c>
      <c r="AC35" s="261">
        <f t="shared" si="8"/>
        <v>0</v>
      </c>
    </row>
    <row r="36" spans="1:29" ht="31.5" x14ac:dyDescent="0.25">
      <c r="A36" s="16" t="s">
        <v>156</v>
      </c>
      <c r="B36" s="15" t="s">
        <v>155</v>
      </c>
      <c r="C36" s="248">
        <v>0</v>
      </c>
      <c r="D36" s="126">
        <v>0</v>
      </c>
      <c r="E36" s="251">
        <f t="shared" si="15"/>
        <v>0</v>
      </c>
      <c r="F36" s="260">
        <f t="shared" si="9"/>
        <v>0</v>
      </c>
      <c r="G36" s="87">
        <v>0</v>
      </c>
      <c r="H36" s="87">
        <v>0</v>
      </c>
      <c r="I36" s="87">
        <v>0</v>
      </c>
      <c r="J36" s="87">
        <v>0</v>
      </c>
      <c r="K36" s="87">
        <v>0</v>
      </c>
      <c r="L36" s="87">
        <v>0</v>
      </c>
      <c r="M36" s="87">
        <v>0</v>
      </c>
      <c r="N36" s="87">
        <v>0</v>
      </c>
      <c r="O36" s="87">
        <v>0</v>
      </c>
      <c r="P36" s="87">
        <v>0</v>
      </c>
      <c r="Q36" s="87">
        <v>0</v>
      </c>
      <c r="R36" s="87">
        <v>0</v>
      </c>
      <c r="S36" s="87">
        <v>0</v>
      </c>
      <c r="T36" s="87">
        <v>0</v>
      </c>
      <c r="U36" s="87">
        <v>0</v>
      </c>
      <c r="V36" s="87">
        <v>0</v>
      </c>
      <c r="W36" s="87">
        <v>0</v>
      </c>
      <c r="X36" s="87">
        <v>0</v>
      </c>
      <c r="Y36" s="87">
        <v>0</v>
      </c>
      <c r="Z36" s="87">
        <v>0</v>
      </c>
      <c r="AA36" s="87">
        <v>0</v>
      </c>
      <c r="AB36" s="259">
        <f t="shared" si="7"/>
        <v>0</v>
      </c>
      <c r="AC36" s="261">
        <f t="shared" si="8"/>
        <v>0</v>
      </c>
    </row>
    <row r="37" spans="1:29" x14ac:dyDescent="0.25">
      <c r="A37" s="16" t="s">
        <v>154</v>
      </c>
      <c r="B37" s="15" t="s">
        <v>144</v>
      </c>
      <c r="C37" s="248">
        <v>0</v>
      </c>
      <c r="D37" s="126">
        <v>0</v>
      </c>
      <c r="E37" s="251">
        <f t="shared" si="15"/>
        <v>0</v>
      </c>
      <c r="F37" s="260">
        <f t="shared" si="9"/>
        <v>0</v>
      </c>
      <c r="G37" s="87">
        <v>0</v>
      </c>
      <c r="H37" s="87">
        <v>0</v>
      </c>
      <c r="I37" s="87">
        <v>0</v>
      </c>
      <c r="J37" s="87">
        <v>0</v>
      </c>
      <c r="K37" s="87">
        <v>0</v>
      </c>
      <c r="L37" s="87">
        <v>0</v>
      </c>
      <c r="M37" s="87">
        <v>0</v>
      </c>
      <c r="N37" s="87">
        <v>0</v>
      </c>
      <c r="O37" s="87">
        <v>0</v>
      </c>
      <c r="P37" s="87">
        <v>0</v>
      </c>
      <c r="Q37" s="87">
        <v>0</v>
      </c>
      <c r="R37" s="87">
        <v>0</v>
      </c>
      <c r="S37" s="87">
        <v>0</v>
      </c>
      <c r="T37" s="87">
        <v>0</v>
      </c>
      <c r="U37" s="87">
        <v>0</v>
      </c>
      <c r="V37" s="87">
        <v>0</v>
      </c>
      <c r="W37" s="87">
        <v>0</v>
      </c>
      <c r="X37" s="87">
        <v>0</v>
      </c>
      <c r="Y37" s="87">
        <v>0</v>
      </c>
      <c r="Z37" s="87">
        <v>0</v>
      </c>
      <c r="AA37" s="87">
        <v>0</v>
      </c>
      <c r="AB37" s="259">
        <f t="shared" si="7"/>
        <v>0</v>
      </c>
      <c r="AC37" s="261">
        <f t="shared" si="8"/>
        <v>0</v>
      </c>
    </row>
    <row r="38" spans="1:29" x14ac:dyDescent="0.25">
      <c r="A38" s="16" t="s">
        <v>153</v>
      </c>
      <c r="B38" s="15" t="s">
        <v>142</v>
      </c>
      <c r="C38" s="248">
        <v>0</v>
      </c>
      <c r="D38" s="126">
        <v>0</v>
      </c>
      <c r="E38" s="251">
        <f t="shared" si="15"/>
        <v>0</v>
      </c>
      <c r="F38" s="260">
        <f t="shared" si="9"/>
        <v>0</v>
      </c>
      <c r="G38" s="87">
        <v>0</v>
      </c>
      <c r="H38" s="87">
        <v>0</v>
      </c>
      <c r="I38" s="87">
        <v>0</v>
      </c>
      <c r="J38" s="87">
        <v>0</v>
      </c>
      <c r="K38" s="87">
        <v>0</v>
      </c>
      <c r="L38" s="87">
        <v>0</v>
      </c>
      <c r="M38" s="87">
        <v>0</v>
      </c>
      <c r="N38" s="87">
        <v>0</v>
      </c>
      <c r="O38" s="87">
        <v>0</v>
      </c>
      <c r="P38" s="87">
        <v>0</v>
      </c>
      <c r="Q38" s="87">
        <v>0</v>
      </c>
      <c r="R38" s="87">
        <v>0</v>
      </c>
      <c r="S38" s="87">
        <v>0</v>
      </c>
      <c r="T38" s="87">
        <v>0</v>
      </c>
      <c r="U38" s="87">
        <v>0</v>
      </c>
      <c r="V38" s="87">
        <v>0</v>
      </c>
      <c r="W38" s="87">
        <v>0</v>
      </c>
      <c r="X38" s="87">
        <v>0</v>
      </c>
      <c r="Y38" s="87">
        <v>0</v>
      </c>
      <c r="Z38" s="87">
        <v>0</v>
      </c>
      <c r="AA38" s="87">
        <v>0</v>
      </c>
      <c r="AB38" s="259">
        <f t="shared" si="7"/>
        <v>0</v>
      </c>
      <c r="AC38" s="261">
        <f t="shared" si="8"/>
        <v>0</v>
      </c>
    </row>
    <row r="39" spans="1:29" ht="31.5" x14ac:dyDescent="0.25">
      <c r="A39" s="16" t="s">
        <v>152</v>
      </c>
      <c r="B39" s="7" t="s">
        <v>140</v>
      </c>
      <c r="C39" s="248">
        <v>0</v>
      </c>
      <c r="D39" s="126">
        <v>0</v>
      </c>
      <c r="E39" s="251">
        <f t="shared" si="15"/>
        <v>0</v>
      </c>
      <c r="F39" s="260">
        <f t="shared" si="9"/>
        <v>0</v>
      </c>
      <c r="G39" s="87">
        <v>0</v>
      </c>
      <c r="H39" s="87">
        <v>0</v>
      </c>
      <c r="I39" s="87">
        <v>0</v>
      </c>
      <c r="J39" s="87">
        <v>0</v>
      </c>
      <c r="K39" s="87">
        <v>0</v>
      </c>
      <c r="L39" s="87">
        <v>0</v>
      </c>
      <c r="M39" s="87">
        <v>0</v>
      </c>
      <c r="N39" s="87">
        <v>0</v>
      </c>
      <c r="O39" s="87">
        <v>0</v>
      </c>
      <c r="P39" s="87">
        <v>0</v>
      </c>
      <c r="Q39" s="87">
        <v>0</v>
      </c>
      <c r="R39" s="87">
        <v>0</v>
      </c>
      <c r="S39" s="87">
        <v>0</v>
      </c>
      <c r="T39" s="87">
        <v>0</v>
      </c>
      <c r="U39" s="87">
        <v>0</v>
      </c>
      <c r="V39" s="87">
        <v>0</v>
      </c>
      <c r="W39" s="87">
        <v>0</v>
      </c>
      <c r="X39" s="87">
        <v>0</v>
      </c>
      <c r="Y39" s="87">
        <v>0</v>
      </c>
      <c r="Z39" s="87">
        <v>0</v>
      </c>
      <c r="AA39" s="87">
        <v>0</v>
      </c>
      <c r="AB39" s="259">
        <f t="shared" si="7"/>
        <v>0</v>
      </c>
      <c r="AC39" s="261">
        <f t="shared" si="8"/>
        <v>0</v>
      </c>
    </row>
    <row r="40" spans="1:29" ht="31.5" x14ac:dyDescent="0.25">
      <c r="A40" s="16" t="s">
        <v>151</v>
      </c>
      <c r="B40" s="7" t="s">
        <v>138</v>
      </c>
      <c r="C40" s="248">
        <v>0</v>
      </c>
      <c r="D40" s="126">
        <v>0</v>
      </c>
      <c r="E40" s="251">
        <f t="shared" si="15"/>
        <v>0</v>
      </c>
      <c r="F40" s="260">
        <f t="shared" si="9"/>
        <v>0</v>
      </c>
      <c r="G40" s="87">
        <v>0</v>
      </c>
      <c r="H40" s="87">
        <v>0</v>
      </c>
      <c r="I40" s="87">
        <v>0</v>
      </c>
      <c r="J40" s="87">
        <v>0</v>
      </c>
      <c r="K40" s="87">
        <v>0</v>
      </c>
      <c r="L40" s="87">
        <v>0</v>
      </c>
      <c r="M40" s="87">
        <v>0</v>
      </c>
      <c r="N40" s="87">
        <v>0</v>
      </c>
      <c r="O40" s="87">
        <v>0</v>
      </c>
      <c r="P40" s="87">
        <v>0</v>
      </c>
      <c r="Q40" s="87">
        <v>0</v>
      </c>
      <c r="R40" s="87">
        <v>0</v>
      </c>
      <c r="S40" s="87">
        <v>0</v>
      </c>
      <c r="T40" s="87">
        <v>0</v>
      </c>
      <c r="U40" s="87">
        <v>0</v>
      </c>
      <c r="V40" s="87">
        <v>0</v>
      </c>
      <c r="W40" s="87">
        <v>0</v>
      </c>
      <c r="X40" s="87">
        <v>0</v>
      </c>
      <c r="Y40" s="87">
        <v>0</v>
      </c>
      <c r="Z40" s="87">
        <v>0</v>
      </c>
      <c r="AA40" s="87">
        <v>0</v>
      </c>
      <c r="AB40" s="259">
        <f t="shared" si="7"/>
        <v>0</v>
      </c>
      <c r="AC40" s="261">
        <f t="shared" si="8"/>
        <v>0</v>
      </c>
    </row>
    <row r="41" spans="1:29" x14ac:dyDescent="0.25">
      <c r="A41" s="16" t="s">
        <v>150</v>
      </c>
      <c r="B41" s="7" t="s">
        <v>136</v>
      </c>
      <c r="C41" s="248">
        <v>0</v>
      </c>
      <c r="D41" s="126">
        <v>0</v>
      </c>
      <c r="E41" s="251">
        <f t="shared" si="15"/>
        <v>0</v>
      </c>
      <c r="F41" s="260">
        <f t="shared" si="9"/>
        <v>0</v>
      </c>
      <c r="G41" s="87">
        <v>0</v>
      </c>
      <c r="H41" s="87">
        <v>0</v>
      </c>
      <c r="I41" s="87">
        <v>0</v>
      </c>
      <c r="J41" s="87">
        <v>0</v>
      </c>
      <c r="K41" s="87">
        <v>0</v>
      </c>
      <c r="L41" s="87">
        <v>0</v>
      </c>
      <c r="M41" s="87">
        <v>0</v>
      </c>
      <c r="N41" s="87">
        <v>0</v>
      </c>
      <c r="O41" s="87">
        <v>0</v>
      </c>
      <c r="P41" s="87">
        <v>0</v>
      </c>
      <c r="Q41" s="87">
        <v>0</v>
      </c>
      <c r="R41" s="87">
        <v>0</v>
      </c>
      <c r="S41" s="87">
        <v>0</v>
      </c>
      <c r="T41" s="87">
        <v>0</v>
      </c>
      <c r="U41" s="87">
        <v>0</v>
      </c>
      <c r="V41" s="87">
        <v>0</v>
      </c>
      <c r="W41" s="87">
        <v>0</v>
      </c>
      <c r="X41" s="87">
        <v>0</v>
      </c>
      <c r="Y41" s="87">
        <v>0</v>
      </c>
      <c r="Z41" s="87">
        <v>0</v>
      </c>
      <c r="AA41" s="87">
        <v>0</v>
      </c>
      <c r="AB41" s="259">
        <f t="shared" si="7"/>
        <v>0</v>
      </c>
      <c r="AC41" s="261">
        <f t="shared" si="8"/>
        <v>0</v>
      </c>
    </row>
    <row r="42" spans="1:29" ht="18.75" x14ac:dyDescent="0.25">
      <c r="A42" s="16" t="s">
        <v>149</v>
      </c>
      <c r="B42" s="15" t="s">
        <v>562</v>
      </c>
      <c r="C42" s="248">
        <v>0</v>
      </c>
      <c r="D42" s="126">
        <v>0</v>
      </c>
      <c r="E42" s="251">
        <f t="shared" si="15"/>
        <v>0</v>
      </c>
      <c r="F42" s="260">
        <f t="shared" si="9"/>
        <v>0</v>
      </c>
      <c r="G42" s="87">
        <v>0</v>
      </c>
      <c r="H42" s="87">
        <v>0</v>
      </c>
      <c r="I42" s="87">
        <v>0</v>
      </c>
      <c r="J42" s="87">
        <v>0</v>
      </c>
      <c r="K42" s="87">
        <v>0</v>
      </c>
      <c r="L42" s="87">
        <v>0</v>
      </c>
      <c r="M42" s="87">
        <v>0</v>
      </c>
      <c r="N42" s="87">
        <v>0</v>
      </c>
      <c r="O42" s="87">
        <v>0</v>
      </c>
      <c r="P42" s="87">
        <v>0</v>
      </c>
      <c r="Q42" s="87">
        <v>0</v>
      </c>
      <c r="R42" s="87">
        <v>0</v>
      </c>
      <c r="S42" s="87">
        <v>0</v>
      </c>
      <c r="T42" s="87">
        <v>0</v>
      </c>
      <c r="U42" s="87">
        <v>0</v>
      </c>
      <c r="V42" s="87">
        <v>0</v>
      </c>
      <c r="W42" s="87">
        <v>0</v>
      </c>
      <c r="X42" s="87">
        <v>0</v>
      </c>
      <c r="Y42" s="87">
        <v>0</v>
      </c>
      <c r="Z42" s="87">
        <v>0</v>
      </c>
      <c r="AA42" s="87">
        <v>0</v>
      </c>
      <c r="AB42" s="259">
        <f t="shared" si="7"/>
        <v>0</v>
      </c>
      <c r="AC42" s="261">
        <f t="shared" si="8"/>
        <v>0</v>
      </c>
    </row>
    <row r="43" spans="1:29" x14ac:dyDescent="0.25">
      <c r="A43" s="19" t="s">
        <v>59</v>
      </c>
      <c r="B43" s="18" t="s">
        <v>148</v>
      </c>
      <c r="C43" s="248">
        <v>0</v>
      </c>
      <c r="D43" s="126">
        <v>0</v>
      </c>
      <c r="E43" s="251">
        <f t="shared" si="15"/>
        <v>0</v>
      </c>
      <c r="F43" s="260">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9">
        <f t="shared" si="7"/>
        <v>0</v>
      </c>
      <c r="AC43" s="261">
        <f t="shared" si="8"/>
        <v>0</v>
      </c>
    </row>
    <row r="44" spans="1:29" x14ac:dyDescent="0.25">
      <c r="A44" s="16" t="s">
        <v>147</v>
      </c>
      <c r="B44" s="7" t="s">
        <v>146</v>
      </c>
      <c r="C44" s="248">
        <v>0</v>
      </c>
      <c r="D44" s="126">
        <v>0</v>
      </c>
      <c r="E44" s="251">
        <f t="shared" si="15"/>
        <v>0</v>
      </c>
      <c r="F44" s="260">
        <f t="shared" si="9"/>
        <v>0</v>
      </c>
      <c r="G44" s="87">
        <v>0</v>
      </c>
      <c r="H44" s="87">
        <v>0</v>
      </c>
      <c r="I44" s="87">
        <v>0</v>
      </c>
      <c r="J44" s="87">
        <v>0</v>
      </c>
      <c r="K44" s="87">
        <v>0</v>
      </c>
      <c r="L44" s="87">
        <v>0</v>
      </c>
      <c r="M44" s="87">
        <v>0</v>
      </c>
      <c r="N44" s="87">
        <v>0</v>
      </c>
      <c r="O44" s="87">
        <v>0</v>
      </c>
      <c r="P44" s="87">
        <v>0</v>
      </c>
      <c r="Q44" s="87">
        <v>0</v>
      </c>
      <c r="R44" s="87">
        <v>0</v>
      </c>
      <c r="S44" s="87">
        <v>0</v>
      </c>
      <c r="T44" s="87">
        <v>0</v>
      </c>
      <c r="U44" s="87">
        <v>0</v>
      </c>
      <c r="V44" s="87">
        <v>0</v>
      </c>
      <c r="W44" s="87">
        <v>0</v>
      </c>
      <c r="X44" s="87">
        <v>0</v>
      </c>
      <c r="Y44" s="87">
        <v>0</v>
      </c>
      <c r="Z44" s="87">
        <v>0</v>
      </c>
      <c r="AA44" s="87">
        <v>0</v>
      </c>
      <c r="AB44" s="259">
        <f t="shared" si="7"/>
        <v>0</v>
      </c>
      <c r="AC44" s="261">
        <f t="shared" si="8"/>
        <v>0</v>
      </c>
    </row>
    <row r="45" spans="1:29" x14ac:dyDescent="0.25">
      <c r="A45" s="16" t="s">
        <v>145</v>
      </c>
      <c r="B45" s="7" t="s">
        <v>144</v>
      </c>
      <c r="C45" s="248">
        <v>0</v>
      </c>
      <c r="D45" s="126">
        <v>0</v>
      </c>
      <c r="E45" s="251">
        <f t="shared" si="15"/>
        <v>0</v>
      </c>
      <c r="F45" s="260">
        <f t="shared" si="9"/>
        <v>0</v>
      </c>
      <c r="G45" s="87">
        <v>0</v>
      </c>
      <c r="H45" s="87">
        <v>0</v>
      </c>
      <c r="I45" s="87">
        <v>0</v>
      </c>
      <c r="J45" s="87">
        <v>0</v>
      </c>
      <c r="K45" s="87">
        <v>0</v>
      </c>
      <c r="L45" s="87">
        <v>0</v>
      </c>
      <c r="M45" s="87">
        <v>0</v>
      </c>
      <c r="N45" s="87">
        <v>0</v>
      </c>
      <c r="O45" s="87">
        <v>0</v>
      </c>
      <c r="P45" s="87">
        <v>0</v>
      </c>
      <c r="Q45" s="87">
        <v>0</v>
      </c>
      <c r="R45" s="87">
        <v>0</v>
      </c>
      <c r="S45" s="87">
        <v>0</v>
      </c>
      <c r="T45" s="87">
        <v>0</v>
      </c>
      <c r="U45" s="87">
        <v>0</v>
      </c>
      <c r="V45" s="87">
        <v>0</v>
      </c>
      <c r="W45" s="87">
        <v>0</v>
      </c>
      <c r="X45" s="87">
        <v>0</v>
      </c>
      <c r="Y45" s="87">
        <v>0</v>
      </c>
      <c r="Z45" s="87">
        <v>0</v>
      </c>
      <c r="AA45" s="87">
        <v>0</v>
      </c>
      <c r="AB45" s="259">
        <f t="shared" si="7"/>
        <v>0</v>
      </c>
      <c r="AC45" s="261">
        <f t="shared" si="8"/>
        <v>0</v>
      </c>
    </row>
    <row r="46" spans="1:29" x14ac:dyDescent="0.25">
      <c r="A46" s="16" t="s">
        <v>143</v>
      </c>
      <c r="B46" s="7" t="s">
        <v>142</v>
      </c>
      <c r="C46" s="248">
        <v>0</v>
      </c>
      <c r="D46" s="126">
        <v>0</v>
      </c>
      <c r="E46" s="251">
        <f t="shared" si="15"/>
        <v>0</v>
      </c>
      <c r="F46" s="260">
        <f t="shared" si="9"/>
        <v>0</v>
      </c>
      <c r="G46" s="87">
        <v>0</v>
      </c>
      <c r="H46" s="87">
        <v>0</v>
      </c>
      <c r="I46" s="87">
        <v>0</v>
      </c>
      <c r="J46" s="87">
        <v>0</v>
      </c>
      <c r="K46" s="87">
        <v>0</v>
      </c>
      <c r="L46" s="87">
        <v>0</v>
      </c>
      <c r="M46" s="87">
        <v>0</v>
      </c>
      <c r="N46" s="87">
        <v>0</v>
      </c>
      <c r="O46" s="87">
        <v>0</v>
      </c>
      <c r="P46" s="87">
        <v>0</v>
      </c>
      <c r="Q46" s="87">
        <v>0</v>
      </c>
      <c r="R46" s="87">
        <v>0</v>
      </c>
      <c r="S46" s="87">
        <v>0</v>
      </c>
      <c r="T46" s="87">
        <v>0</v>
      </c>
      <c r="U46" s="87">
        <v>0</v>
      </c>
      <c r="V46" s="87">
        <v>0</v>
      </c>
      <c r="W46" s="87">
        <v>0</v>
      </c>
      <c r="X46" s="87">
        <v>0</v>
      </c>
      <c r="Y46" s="87">
        <v>0</v>
      </c>
      <c r="Z46" s="87">
        <v>0</v>
      </c>
      <c r="AA46" s="87">
        <v>0</v>
      </c>
      <c r="AB46" s="259">
        <f t="shared" si="7"/>
        <v>0</v>
      </c>
      <c r="AC46" s="261">
        <f t="shared" si="8"/>
        <v>0</v>
      </c>
    </row>
    <row r="47" spans="1:29" ht="31.5" x14ac:dyDescent="0.25">
      <c r="A47" s="16" t="s">
        <v>141</v>
      </c>
      <c r="B47" s="7" t="s">
        <v>140</v>
      </c>
      <c r="C47" s="248">
        <v>0</v>
      </c>
      <c r="D47" s="126">
        <v>0</v>
      </c>
      <c r="E47" s="251">
        <f t="shared" si="15"/>
        <v>0</v>
      </c>
      <c r="F47" s="260">
        <f t="shared" si="9"/>
        <v>0</v>
      </c>
      <c r="G47" s="87">
        <v>0</v>
      </c>
      <c r="H47" s="87">
        <v>0</v>
      </c>
      <c r="I47" s="87">
        <v>0</v>
      </c>
      <c r="J47" s="87">
        <v>0</v>
      </c>
      <c r="K47" s="87">
        <v>0</v>
      </c>
      <c r="L47" s="87">
        <v>0</v>
      </c>
      <c r="M47" s="87">
        <v>0</v>
      </c>
      <c r="N47" s="87">
        <v>0</v>
      </c>
      <c r="O47" s="87">
        <v>0</v>
      </c>
      <c r="P47" s="87">
        <v>0</v>
      </c>
      <c r="Q47" s="87">
        <v>0</v>
      </c>
      <c r="R47" s="87">
        <v>0</v>
      </c>
      <c r="S47" s="87">
        <v>0</v>
      </c>
      <c r="T47" s="87">
        <v>0</v>
      </c>
      <c r="U47" s="87">
        <v>0</v>
      </c>
      <c r="V47" s="87">
        <v>0</v>
      </c>
      <c r="W47" s="87">
        <v>0</v>
      </c>
      <c r="X47" s="87">
        <v>0</v>
      </c>
      <c r="Y47" s="87">
        <v>0</v>
      </c>
      <c r="Z47" s="87">
        <v>0</v>
      </c>
      <c r="AA47" s="87">
        <v>0</v>
      </c>
      <c r="AB47" s="259">
        <f t="shared" si="7"/>
        <v>0</v>
      </c>
      <c r="AC47" s="261">
        <f t="shared" si="8"/>
        <v>0</v>
      </c>
    </row>
    <row r="48" spans="1:29" ht="31.5" x14ac:dyDescent="0.25">
      <c r="A48" s="16" t="s">
        <v>139</v>
      </c>
      <c r="B48" s="7" t="s">
        <v>138</v>
      </c>
      <c r="C48" s="248">
        <v>0</v>
      </c>
      <c r="D48" s="126">
        <v>0</v>
      </c>
      <c r="E48" s="251">
        <f t="shared" si="15"/>
        <v>0</v>
      </c>
      <c r="F48" s="260">
        <f t="shared" si="9"/>
        <v>0</v>
      </c>
      <c r="G48" s="87">
        <v>0</v>
      </c>
      <c r="H48" s="87">
        <v>0</v>
      </c>
      <c r="I48" s="87">
        <v>0</v>
      </c>
      <c r="J48" s="87">
        <v>0</v>
      </c>
      <c r="K48" s="87">
        <v>0</v>
      </c>
      <c r="L48" s="87">
        <v>0</v>
      </c>
      <c r="M48" s="87">
        <v>0</v>
      </c>
      <c r="N48" s="87">
        <v>0</v>
      </c>
      <c r="O48" s="87">
        <v>0</v>
      </c>
      <c r="P48" s="87">
        <v>0</v>
      </c>
      <c r="Q48" s="87">
        <v>0</v>
      </c>
      <c r="R48" s="87">
        <v>0</v>
      </c>
      <c r="S48" s="87">
        <v>0</v>
      </c>
      <c r="T48" s="87">
        <v>0</v>
      </c>
      <c r="U48" s="87">
        <v>0</v>
      </c>
      <c r="V48" s="87">
        <v>0</v>
      </c>
      <c r="W48" s="87">
        <v>0</v>
      </c>
      <c r="X48" s="87">
        <v>0</v>
      </c>
      <c r="Y48" s="87">
        <v>0</v>
      </c>
      <c r="Z48" s="87">
        <v>0</v>
      </c>
      <c r="AA48" s="87">
        <v>0</v>
      </c>
      <c r="AB48" s="259">
        <f t="shared" si="7"/>
        <v>0</v>
      </c>
      <c r="AC48" s="261">
        <f t="shared" si="8"/>
        <v>0</v>
      </c>
    </row>
    <row r="49" spans="1:29" x14ac:dyDescent="0.25">
      <c r="A49" s="16" t="s">
        <v>137</v>
      </c>
      <c r="B49" s="7" t="s">
        <v>136</v>
      </c>
      <c r="C49" s="248">
        <v>0</v>
      </c>
      <c r="D49" s="126">
        <v>0</v>
      </c>
      <c r="E49" s="251">
        <f t="shared" si="15"/>
        <v>0</v>
      </c>
      <c r="F49" s="260">
        <f t="shared" si="9"/>
        <v>0</v>
      </c>
      <c r="G49" s="87">
        <v>0</v>
      </c>
      <c r="H49" s="87">
        <v>0</v>
      </c>
      <c r="I49" s="87">
        <v>0</v>
      </c>
      <c r="J49" s="87">
        <v>0</v>
      </c>
      <c r="K49" s="87">
        <v>0</v>
      </c>
      <c r="L49" s="87">
        <v>0</v>
      </c>
      <c r="M49" s="87">
        <v>0</v>
      </c>
      <c r="N49" s="87">
        <v>0</v>
      </c>
      <c r="O49" s="87">
        <v>0</v>
      </c>
      <c r="P49" s="87">
        <v>0</v>
      </c>
      <c r="Q49" s="87">
        <v>0</v>
      </c>
      <c r="R49" s="87">
        <v>0</v>
      </c>
      <c r="S49" s="87">
        <v>0</v>
      </c>
      <c r="T49" s="87">
        <v>0</v>
      </c>
      <c r="U49" s="87">
        <v>0</v>
      </c>
      <c r="V49" s="87">
        <v>0</v>
      </c>
      <c r="W49" s="87">
        <v>0</v>
      </c>
      <c r="X49" s="87">
        <v>0</v>
      </c>
      <c r="Y49" s="87">
        <v>0</v>
      </c>
      <c r="Z49" s="87">
        <v>0</v>
      </c>
      <c r="AA49" s="87">
        <v>0</v>
      </c>
      <c r="AB49" s="259">
        <f t="shared" si="7"/>
        <v>0</v>
      </c>
      <c r="AC49" s="261">
        <f t="shared" si="8"/>
        <v>0</v>
      </c>
    </row>
    <row r="50" spans="1:29" ht="18.75" x14ac:dyDescent="0.25">
      <c r="A50" s="16" t="s">
        <v>135</v>
      </c>
      <c r="B50" s="15" t="s">
        <v>562</v>
      </c>
      <c r="C50" s="248">
        <v>1</v>
      </c>
      <c r="D50" s="126">
        <v>0</v>
      </c>
      <c r="E50" s="251">
        <f t="shared" si="15"/>
        <v>1</v>
      </c>
      <c r="F50" s="260">
        <f t="shared" si="9"/>
        <v>1</v>
      </c>
      <c r="G50" s="87">
        <v>0</v>
      </c>
      <c r="H50" s="87">
        <v>0</v>
      </c>
      <c r="I50" s="87">
        <v>0</v>
      </c>
      <c r="J50" s="87">
        <v>0</v>
      </c>
      <c r="K50" s="87">
        <v>0</v>
      </c>
      <c r="L50" s="87">
        <v>1</v>
      </c>
      <c r="M50" s="87">
        <v>0</v>
      </c>
      <c r="N50" s="87">
        <v>0</v>
      </c>
      <c r="O50" s="87">
        <v>0</v>
      </c>
      <c r="P50" s="87">
        <v>0</v>
      </c>
      <c r="Q50" s="87">
        <v>0</v>
      </c>
      <c r="R50" s="87">
        <v>0</v>
      </c>
      <c r="S50" s="87">
        <v>0</v>
      </c>
      <c r="T50" s="87">
        <v>0</v>
      </c>
      <c r="U50" s="87">
        <v>0</v>
      </c>
      <c r="V50" s="87">
        <v>0</v>
      </c>
      <c r="W50" s="87">
        <v>0</v>
      </c>
      <c r="X50" s="87">
        <v>0</v>
      </c>
      <c r="Y50" s="87">
        <v>0</v>
      </c>
      <c r="Z50" s="87">
        <v>0</v>
      </c>
      <c r="AA50" s="87">
        <v>0</v>
      </c>
      <c r="AB50" s="259">
        <f t="shared" si="7"/>
        <v>1</v>
      </c>
      <c r="AC50" s="261">
        <f t="shared" si="8"/>
        <v>0</v>
      </c>
    </row>
    <row r="51" spans="1:29" ht="35.25" customHeight="1" x14ac:dyDescent="0.25">
      <c r="A51" s="19" t="s">
        <v>57</v>
      </c>
      <c r="B51" s="18" t="s">
        <v>134</v>
      </c>
      <c r="C51" s="248">
        <v>0</v>
      </c>
      <c r="D51" s="126">
        <v>0</v>
      </c>
      <c r="E51" s="251">
        <f t="shared" si="15"/>
        <v>0</v>
      </c>
      <c r="F51" s="260">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9">
        <f t="shared" si="7"/>
        <v>0</v>
      </c>
      <c r="AC51" s="261">
        <f t="shared" si="8"/>
        <v>0</v>
      </c>
    </row>
    <row r="52" spans="1:29" x14ac:dyDescent="0.25">
      <c r="A52" s="16" t="s">
        <v>133</v>
      </c>
      <c r="B52" s="7" t="s">
        <v>132</v>
      </c>
      <c r="C52" s="248">
        <f>C30</f>
        <v>17.002246920000001</v>
      </c>
      <c r="D52" s="126">
        <v>0</v>
      </c>
      <c r="E52" s="251">
        <f t="shared" si="15"/>
        <v>17.002246920000001</v>
      </c>
      <c r="F52" s="260">
        <f t="shared" si="9"/>
        <v>17.002246920000001</v>
      </c>
      <c r="G52" s="87">
        <v>0</v>
      </c>
      <c r="H52" s="87">
        <v>0</v>
      </c>
      <c r="I52" s="87">
        <v>0</v>
      </c>
      <c r="J52" s="87">
        <v>0</v>
      </c>
      <c r="K52" s="87">
        <v>0</v>
      </c>
      <c r="L52" s="87">
        <f>L30</f>
        <v>17.002246920000001</v>
      </c>
      <c r="M52" s="87">
        <v>0</v>
      </c>
      <c r="N52" s="87">
        <v>0</v>
      </c>
      <c r="O52" s="87">
        <v>0</v>
      </c>
      <c r="P52" s="87">
        <v>0</v>
      </c>
      <c r="Q52" s="87">
        <v>0</v>
      </c>
      <c r="R52" s="87">
        <v>0</v>
      </c>
      <c r="S52" s="87">
        <v>0</v>
      </c>
      <c r="T52" s="87">
        <v>0</v>
      </c>
      <c r="U52" s="87">
        <v>0</v>
      </c>
      <c r="V52" s="87">
        <v>0</v>
      </c>
      <c r="W52" s="87">
        <v>0</v>
      </c>
      <c r="X52" s="87">
        <v>0</v>
      </c>
      <c r="Y52" s="87">
        <v>0</v>
      </c>
      <c r="Z52" s="87">
        <v>0</v>
      </c>
      <c r="AA52" s="87">
        <v>0</v>
      </c>
      <c r="AB52" s="259">
        <f t="shared" si="7"/>
        <v>17.002246920000001</v>
      </c>
      <c r="AC52" s="261">
        <f t="shared" si="8"/>
        <v>0</v>
      </c>
    </row>
    <row r="53" spans="1:29" x14ac:dyDescent="0.25">
      <c r="A53" s="16" t="s">
        <v>131</v>
      </c>
      <c r="B53" s="7" t="s">
        <v>125</v>
      </c>
      <c r="C53" s="248">
        <v>0</v>
      </c>
      <c r="D53" s="126">
        <v>0</v>
      </c>
      <c r="E53" s="251">
        <f t="shared" si="15"/>
        <v>0</v>
      </c>
      <c r="F53" s="260">
        <f t="shared" si="9"/>
        <v>0</v>
      </c>
      <c r="G53" s="87">
        <v>0</v>
      </c>
      <c r="H53" s="87">
        <v>0</v>
      </c>
      <c r="I53" s="87">
        <v>0</v>
      </c>
      <c r="J53" s="87">
        <v>0</v>
      </c>
      <c r="K53" s="87">
        <v>0</v>
      </c>
      <c r="L53" s="87">
        <v>0</v>
      </c>
      <c r="M53" s="87">
        <v>0</v>
      </c>
      <c r="N53" s="87">
        <v>0</v>
      </c>
      <c r="O53" s="87">
        <v>0</v>
      </c>
      <c r="P53" s="87">
        <v>0</v>
      </c>
      <c r="Q53" s="87">
        <v>0</v>
      </c>
      <c r="R53" s="87">
        <v>0</v>
      </c>
      <c r="S53" s="87">
        <v>0</v>
      </c>
      <c r="T53" s="87">
        <v>0</v>
      </c>
      <c r="U53" s="87">
        <v>0</v>
      </c>
      <c r="V53" s="87">
        <v>0</v>
      </c>
      <c r="W53" s="87">
        <v>0</v>
      </c>
      <c r="X53" s="87">
        <v>0</v>
      </c>
      <c r="Y53" s="87">
        <v>0</v>
      </c>
      <c r="Z53" s="87">
        <v>0</v>
      </c>
      <c r="AA53" s="87">
        <v>0</v>
      </c>
      <c r="AB53" s="259">
        <f t="shared" si="7"/>
        <v>0</v>
      </c>
      <c r="AC53" s="261">
        <f t="shared" si="8"/>
        <v>0</v>
      </c>
    </row>
    <row r="54" spans="1:29" x14ac:dyDescent="0.25">
      <c r="A54" s="16" t="s">
        <v>130</v>
      </c>
      <c r="B54" s="15" t="s">
        <v>124</v>
      </c>
      <c r="C54" s="248">
        <v>0</v>
      </c>
      <c r="D54" s="126">
        <v>0</v>
      </c>
      <c r="E54" s="251">
        <f t="shared" si="15"/>
        <v>0</v>
      </c>
      <c r="F54" s="260">
        <f t="shared" si="9"/>
        <v>0</v>
      </c>
      <c r="G54" s="87">
        <v>0</v>
      </c>
      <c r="H54" s="87">
        <v>0</v>
      </c>
      <c r="I54" s="87">
        <v>0</v>
      </c>
      <c r="J54" s="87">
        <v>0</v>
      </c>
      <c r="K54" s="87">
        <v>0</v>
      </c>
      <c r="L54" s="87">
        <v>0</v>
      </c>
      <c r="M54" s="87">
        <v>0</v>
      </c>
      <c r="N54" s="87">
        <v>0</v>
      </c>
      <c r="O54" s="87">
        <v>0</v>
      </c>
      <c r="P54" s="87">
        <v>0</v>
      </c>
      <c r="Q54" s="87">
        <v>0</v>
      </c>
      <c r="R54" s="87">
        <v>0</v>
      </c>
      <c r="S54" s="87">
        <v>0</v>
      </c>
      <c r="T54" s="87">
        <v>0</v>
      </c>
      <c r="U54" s="87">
        <v>0</v>
      </c>
      <c r="V54" s="87">
        <v>0</v>
      </c>
      <c r="W54" s="87">
        <v>0</v>
      </c>
      <c r="X54" s="87">
        <v>0</v>
      </c>
      <c r="Y54" s="87">
        <v>0</v>
      </c>
      <c r="Z54" s="87">
        <v>0</v>
      </c>
      <c r="AA54" s="87">
        <v>0</v>
      </c>
      <c r="AB54" s="259">
        <f t="shared" si="7"/>
        <v>0</v>
      </c>
      <c r="AC54" s="261">
        <f t="shared" si="8"/>
        <v>0</v>
      </c>
    </row>
    <row r="55" spans="1:29" x14ac:dyDescent="0.25">
      <c r="A55" s="16" t="s">
        <v>129</v>
      </c>
      <c r="B55" s="15" t="s">
        <v>123</v>
      </c>
      <c r="C55" s="248">
        <v>0</v>
      </c>
      <c r="D55" s="126">
        <v>0</v>
      </c>
      <c r="E55" s="251">
        <f t="shared" si="15"/>
        <v>0</v>
      </c>
      <c r="F55" s="260">
        <f t="shared" si="9"/>
        <v>0</v>
      </c>
      <c r="G55" s="87">
        <v>0</v>
      </c>
      <c r="H55" s="87">
        <v>0</v>
      </c>
      <c r="I55" s="87">
        <v>0</v>
      </c>
      <c r="J55" s="87">
        <v>0</v>
      </c>
      <c r="K55" s="87">
        <v>0</v>
      </c>
      <c r="L55" s="87">
        <v>0</v>
      </c>
      <c r="M55" s="87">
        <v>0</v>
      </c>
      <c r="N55" s="87">
        <v>0</v>
      </c>
      <c r="O55" s="87">
        <v>0</v>
      </c>
      <c r="P55" s="87">
        <v>0</v>
      </c>
      <c r="Q55" s="87">
        <v>0</v>
      </c>
      <c r="R55" s="87">
        <v>0</v>
      </c>
      <c r="S55" s="87">
        <v>0</v>
      </c>
      <c r="T55" s="87">
        <v>0</v>
      </c>
      <c r="U55" s="87">
        <v>0</v>
      </c>
      <c r="V55" s="87">
        <v>0</v>
      </c>
      <c r="W55" s="87">
        <v>0</v>
      </c>
      <c r="X55" s="87">
        <v>0</v>
      </c>
      <c r="Y55" s="87">
        <v>0</v>
      </c>
      <c r="Z55" s="87">
        <v>0</v>
      </c>
      <c r="AA55" s="87">
        <v>0</v>
      </c>
      <c r="AB55" s="259">
        <f t="shared" si="7"/>
        <v>0</v>
      </c>
      <c r="AC55" s="261">
        <f t="shared" si="8"/>
        <v>0</v>
      </c>
    </row>
    <row r="56" spans="1:29" x14ac:dyDescent="0.25">
      <c r="A56" s="16" t="s">
        <v>128</v>
      </c>
      <c r="B56" s="15" t="s">
        <v>122</v>
      </c>
      <c r="C56" s="248">
        <v>0</v>
      </c>
      <c r="D56" s="126">
        <v>0</v>
      </c>
      <c r="E56" s="251">
        <f t="shared" si="15"/>
        <v>0</v>
      </c>
      <c r="F56" s="260">
        <f t="shared" si="9"/>
        <v>0</v>
      </c>
      <c r="G56" s="87">
        <v>0</v>
      </c>
      <c r="H56" s="87">
        <v>0</v>
      </c>
      <c r="I56" s="87">
        <v>0</v>
      </c>
      <c r="J56" s="87">
        <v>0</v>
      </c>
      <c r="K56" s="87">
        <v>0</v>
      </c>
      <c r="L56" s="87">
        <v>0</v>
      </c>
      <c r="M56" s="87">
        <v>0</v>
      </c>
      <c r="N56" s="87">
        <v>0</v>
      </c>
      <c r="O56" s="87">
        <v>0</v>
      </c>
      <c r="P56" s="87">
        <v>0</v>
      </c>
      <c r="Q56" s="87">
        <v>0</v>
      </c>
      <c r="R56" s="87">
        <v>0</v>
      </c>
      <c r="S56" s="87">
        <v>0</v>
      </c>
      <c r="T56" s="87">
        <v>0</v>
      </c>
      <c r="U56" s="87">
        <v>0</v>
      </c>
      <c r="V56" s="87">
        <v>0</v>
      </c>
      <c r="W56" s="87">
        <v>0</v>
      </c>
      <c r="X56" s="87">
        <v>0</v>
      </c>
      <c r="Y56" s="87">
        <v>0</v>
      </c>
      <c r="Z56" s="87">
        <v>0</v>
      </c>
      <c r="AA56" s="87">
        <v>0</v>
      </c>
      <c r="AB56" s="259">
        <f t="shared" si="7"/>
        <v>0</v>
      </c>
      <c r="AC56" s="261">
        <f t="shared" si="8"/>
        <v>0</v>
      </c>
    </row>
    <row r="57" spans="1:29" ht="18.75" x14ac:dyDescent="0.25">
      <c r="A57" s="16" t="s">
        <v>127</v>
      </c>
      <c r="B57" s="15" t="s">
        <v>562</v>
      </c>
      <c r="C57" s="248">
        <f>C50</f>
        <v>1</v>
      </c>
      <c r="D57" s="126">
        <v>0</v>
      </c>
      <c r="E57" s="251">
        <f t="shared" si="15"/>
        <v>1</v>
      </c>
      <c r="F57" s="260">
        <f t="shared" si="9"/>
        <v>1</v>
      </c>
      <c r="G57" s="87">
        <v>0</v>
      </c>
      <c r="H57" s="87">
        <v>0</v>
      </c>
      <c r="I57" s="87">
        <v>0</v>
      </c>
      <c r="J57" s="87">
        <v>0</v>
      </c>
      <c r="K57" s="87">
        <v>0</v>
      </c>
      <c r="L57" s="87">
        <f>L50</f>
        <v>1</v>
      </c>
      <c r="M57" s="87">
        <v>0</v>
      </c>
      <c r="N57" s="87">
        <v>0</v>
      </c>
      <c r="O57" s="87">
        <v>0</v>
      </c>
      <c r="P57" s="87">
        <v>0</v>
      </c>
      <c r="Q57" s="87">
        <v>0</v>
      </c>
      <c r="R57" s="87">
        <v>0</v>
      </c>
      <c r="S57" s="87">
        <v>0</v>
      </c>
      <c r="T57" s="87">
        <v>0</v>
      </c>
      <c r="U57" s="87">
        <v>0</v>
      </c>
      <c r="V57" s="87">
        <v>0</v>
      </c>
      <c r="W57" s="87">
        <v>0</v>
      </c>
      <c r="X57" s="87">
        <v>0</v>
      </c>
      <c r="Y57" s="87">
        <v>0</v>
      </c>
      <c r="Z57" s="87">
        <v>0</v>
      </c>
      <c r="AA57" s="87">
        <v>0</v>
      </c>
      <c r="AB57" s="259">
        <f t="shared" si="7"/>
        <v>1</v>
      </c>
      <c r="AC57" s="261">
        <f t="shared" si="8"/>
        <v>0</v>
      </c>
    </row>
    <row r="58" spans="1:29" ht="36.75" customHeight="1" x14ac:dyDescent="0.25">
      <c r="A58" s="19" t="s">
        <v>56</v>
      </c>
      <c r="B58" s="28" t="s">
        <v>224</v>
      </c>
      <c r="C58" s="248">
        <v>0</v>
      </c>
      <c r="D58" s="126">
        <v>0</v>
      </c>
      <c r="E58" s="251">
        <f t="shared" si="15"/>
        <v>0</v>
      </c>
      <c r="F58" s="260">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9">
        <f t="shared" si="7"/>
        <v>0</v>
      </c>
      <c r="AC58" s="261">
        <f t="shared" si="8"/>
        <v>0</v>
      </c>
    </row>
    <row r="59" spans="1:29" x14ac:dyDescent="0.25">
      <c r="A59" s="19" t="s">
        <v>54</v>
      </c>
      <c r="B59" s="18" t="s">
        <v>126</v>
      </c>
      <c r="C59" s="248">
        <v>0</v>
      </c>
      <c r="D59" s="126">
        <v>0</v>
      </c>
      <c r="E59" s="251">
        <f t="shared" si="15"/>
        <v>0</v>
      </c>
      <c r="F59" s="260">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9">
        <f t="shared" si="7"/>
        <v>0</v>
      </c>
      <c r="AC59" s="261">
        <f t="shared" si="8"/>
        <v>0</v>
      </c>
    </row>
    <row r="60" spans="1:29" x14ac:dyDescent="0.25">
      <c r="A60" s="16" t="s">
        <v>218</v>
      </c>
      <c r="B60" s="17" t="s">
        <v>146</v>
      </c>
      <c r="C60" s="248">
        <v>0</v>
      </c>
      <c r="D60" s="126">
        <v>0</v>
      </c>
      <c r="E60" s="251">
        <f t="shared" si="15"/>
        <v>0</v>
      </c>
      <c r="F60" s="260">
        <f t="shared" si="9"/>
        <v>0</v>
      </c>
      <c r="G60" s="87">
        <v>0</v>
      </c>
      <c r="H60" s="87">
        <v>0</v>
      </c>
      <c r="I60" s="87">
        <v>0</v>
      </c>
      <c r="J60" s="87">
        <v>0</v>
      </c>
      <c r="K60" s="87">
        <v>0</v>
      </c>
      <c r="L60" s="87">
        <v>0</v>
      </c>
      <c r="M60" s="87">
        <v>0</v>
      </c>
      <c r="N60" s="87">
        <v>0</v>
      </c>
      <c r="O60" s="87">
        <v>0</v>
      </c>
      <c r="P60" s="87">
        <v>0</v>
      </c>
      <c r="Q60" s="87">
        <v>0</v>
      </c>
      <c r="R60" s="87">
        <v>0</v>
      </c>
      <c r="S60" s="87">
        <v>0</v>
      </c>
      <c r="T60" s="87">
        <v>0</v>
      </c>
      <c r="U60" s="87">
        <v>0</v>
      </c>
      <c r="V60" s="87">
        <v>0</v>
      </c>
      <c r="W60" s="87">
        <v>0</v>
      </c>
      <c r="X60" s="87">
        <v>0</v>
      </c>
      <c r="Y60" s="87">
        <v>0</v>
      </c>
      <c r="Z60" s="87">
        <v>0</v>
      </c>
      <c r="AA60" s="87">
        <v>0</v>
      </c>
      <c r="AB60" s="259">
        <f t="shared" si="7"/>
        <v>0</v>
      </c>
      <c r="AC60" s="261">
        <f t="shared" si="8"/>
        <v>0</v>
      </c>
    </row>
    <row r="61" spans="1:29" x14ac:dyDescent="0.25">
      <c r="A61" s="16" t="s">
        <v>219</v>
      </c>
      <c r="B61" s="17" t="s">
        <v>144</v>
      </c>
      <c r="C61" s="248">
        <v>0</v>
      </c>
      <c r="D61" s="126">
        <v>0</v>
      </c>
      <c r="E61" s="251">
        <f t="shared" si="15"/>
        <v>0</v>
      </c>
      <c r="F61" s="260">
        <f t="shared" si="9"/>
        <v>0</v>
      </c>
      <c r="G61" s="87">
        <v>0</v>
      </c>
      <c r="H61" s="87">
        <v>0</v>
      </c>
      <c r="I61" s="87">
        <v>0</v>
      </c>
      <c r="J61" s="87">
        <v>0</v>
      </c>
      <c r="K61" s="87">
        <v>0</v>
      </c>
      <c r="L61" s="87">
        <v>0</v>
      </c>
      <c r="M61" s="87">
        <v>0</v>
      </c>
      <c r="N61" s="87">
        <v>0</v>
      </c>
      <c r="O61" s="87">
        <v>0</v>
      </c>
      <c r="P61" s="87">
        <v>0</v>
      </c>
      <c r="Q61" s="87">
        <v>0</v>
      </c>
      <c r="R61" s="87">
        <v>0</v>
      </c>
      <c r="S61" s="87">
        <v>0</v>
      </c>
      <c r="T61" s="87">
        <v>0</v>
      </c>
      <c r="U61" s="87">
        <v>0</v>
      </c>
      <c r="V61" s="87">
        <v>0</v>
      </c>
      <c r="W61" s="87">
        <v>0</v>
      </c>
      <c r="X61" s="87">
        <v>0</v>
      </c>
      <c r="Y61" s="87">
        <v>0</v>
      </c>
      <c r="Z61" s="87">
        <v>0</v>
      </c>
      <c r="AA61" s="87">
        <v>0</v>
      </c>
      <c r="AB61" s="259">
        <f t="shared" si="7"/>
        <v>0</v>
      </c>
      <c r="AC61" s="261">
        <f t="shared" si="8"/>
        <v>0</v>
      </c>
    </row>
    <row r="62" spans="1:29" x14ac:dyDescent="0.25">
      <c r="A62" s="16" t="s">
        <v>220</v>
      </c>
      <c r="B62" s="17" t="s">
        <v>142</v>
      </c>
      <c r="C62" s="248">
        <v>0</v>
      </c>
      <c r="D62" s="126">
        <v>0</v>
      </c>
      <c r="E62" s="251">
        <f t="shared" si="15"/>
        <v>0</v>
      </c>
      <c r="F62" s="260">
        <f t="shared" si="9"/>
        <v>0</v>
      </c>
      <c r="G62" s="87">
        <v>0</v>
      </c>
      <c r="H62" s="87">
        <v>0</v>
      </c>
      <c r="I62" s="87">
        <v>0</v>
      </c>
      <c r="J62" s="87">
        <v>0</v>
      </c>
      <c r="K62" s="87">
        <v>0</v>
      </c>
      <c r="L62" s="87">
        <v>0</v>
      </c>
      <c r="M62" s="87">
        <v>0</v>
      </c>
      <c r="N62" s="87">
        <v>0</v>
      </c>
      <c r="O62" s="87">
        <v>0</v>
      </c>
      <c r="P62" s="87">
        <v>0</v>
      </c>
      <c r="Q62" s="87">
        <v>0</v>
      </c>
      <c r="R62" s="87">
        <v>0</v>
      </c>
      <c r="S62" s="87">
        <v>0</v>
      </c>
      <c r="T62" s="87">
        <v>0</v>
      </c>
      <c r="U62" s="87">
        <v>0</v>
      </c>
      <c r="V62" s="87">
        <v>0</v>
      </c>
      <c r="W62" s="87">
        <v>0</v>
      </c>
      <c r="X62" s="87">
        <v>0</v>
      </c>
      <c r="Y62" s="87">
        <v>0</v>
      </c>
      <c r="Z62" s="87">
        <v>0</v>
      </c>
      <c r="AA62" s="87">
        <v>0</v>
      </c>
      <c r="AB62" s="259">
        <f t="shared" si="7"/>
        <v>0</v>
      </c>
      <c r="AC62" s="261">
        <f t="shared" si="8"/>
        <v>0</v>
      </c>
    </row>
    <row r="63" spans="1:29" x14ac:dyDescent="0.25">
      <c r="A63" s="16" t="s">
        <v>221</v>
      </c>
      <c r="B63" s="17" t="s">
        <v>223</v>
      </c>
      <c r="C63" s="248">
        <v>0</v>
      </c>
      <c r="D63" s="126">
        <v>0</v>
      </c>
      <c r="E63" s="251">
        <f t="shared" si="15"/>
        <v>0</v>
      </c>
      <c r="F63" s="260">
        <f t="shared" si="9"/>
        <v>0</v>
      </c>
      <c r="G63" s="87">
        <v>0</v>
      </c>
      <c r="H63" s="87">
        <v>0</v>
      </c>
      <c r="I63" s="87">
        <v>0</v>
      </c>
      <c r="J63" s="87">
        <v>0</v>
      </c>
      <c r="K63" s="87">
        <v>0</v>
      </c>
      <c r="L63" s="87">
        <v>0</v>
      </c>
      <c r="M63" s="87">
        <v>0</v>
      </c>
      <c r="N63" s="87">
        <v>0</v>
      </c>
      <c r="O63" s="87">
        <v>0</v>
      </c>
      <c r="P63" s="87">
        <v>0</v>
      </c>
      <c r="Q63" s="87">
        <v>0</v>
      </c>
      <c r="R63" s="87">
        <v>0</v>
      </c>
      <c r="S63" s="87">
        <v>0</v>
      </c>
      <c r="T63" s="87">
        <v>0</v>
      </c>
      <c r="U63" s="87">
        <v>0</v>
      </c>
      <c r="V63" s="87">
        <v>0</v>
      </c>
      <c r="W63" s="87">
        <v>0</v>
      </c>
      <c r="X63" s="87">
        <v>0</v>
      </c>
      <c r="Y63" s="87">
        <v>0</v>
      </c>
      <c r="Z63" s="87">
        <v>0</v>
      </c>
      <c r="AA63" s="87">
        <v>0</v>
      </c>
      <c r="AB63" s="259">
        <f t="shared" si="7"/>
        <v>0</v>
      </c>
      <c r="AC63" s="261">
        <f t="shared" si="8"/>
        <v>0</v>
      </c>
    </row>
    <row r="64" spans="1:29" ht="18.75" x14ac:dyDescent="0.25">
      <c r="A64" s="16" t="s">
        <v>222</v>
      </c>
      <c r="B64" s="15" t="s">
        <v>563</v>
      </c>
      <c r="C64" s="248">
        <v>0</v>
      </c>
      <c r="D64" s="126">
        <v>0</v>
      </c>
      <c r="E64" s="251">
        <f t="shared" si="15"/>
        <v>0</v>
      </c>
      <c r="F64" s="260">
        <f t="shared" si="9"/>
        <v>0</v>
      </c>
      <c r="G64" s="87">
        <v>0</v>
      </c>
      <c r="H64" s="87">
        <v>0</v>
      </c>
      <c r="I64" s="87">
        <v>0</v>
      </c>
      <c r="J64" s="87">
        <v>0</v>
      </c>
      <c r="K64" s="87">
        <v>0</v>
      </c>
      <c r="L64" s="87">
        <v>0</v>
      </c>
      <c r="M64" s="87">
        <v>0</v>
      </c>
      <c r="N64" s="87">
        <v>0</v>
      </c>
      <c r="O64" s="87">
        <v>0</v>
      </c>
      <c r="P64" s="87">
        <v>0</v>
      </c>
      <c r="Q64" s="87">
        <v>0</v>
      </c>
      <c r="R64" s="87">
        <v>0</v>
      </c>
      <c r="S64" s="87">
        <v>0</v>
      </c>
      <c r="T64" s="87">
        <v>0</v>
      </c>
      <c r="U64" s="87">
        <v>0</v>
      </c>
      <c r="V64" s="87">
        <v>0</v>
      </c>
      <c r="W64" s="87">
        <v>0</v>
      </c>
      <c r="X64" s="87">
        <v>0</v>
      </c>
      <c r="Y64" s="87">
        <v>0</v>
      </c>
      <c r="Z64" s="87">
        <v>0</v>
      </c>
      <c r="AA64" s="87">
        <v>0</v>
      </c>
      <c r="AB64" s="259">
        <f t="shared" si="7"/>
        <v>0</v>
      </c>
      <c r="AC64" s="261">
        <f t="shared" si="8"/>
        <v>0</v>
      </c>
    </row>
    <row r="65" spans="1:28" x14ac:dyDescent="0.25">
      <c r="A65" s="13"/>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9"/>
    </row>
    <row r="66" spans="1:28" ht="54" customHeight="1" x14ac:dyDescent="0.25">
      <c r="A66" s="9"/>
      <c r="B66" s="347"/>
      <c r="C66" s="347"/>
      <c r="D66" s="347"/>
      <c r="E66" s="347"/>
      <c r="F66" s="347"/>
      <c r="G66" s="347"/>
      <c r="H66" s="347"/>
      <c r="I66" s="347"/>
      <c r="J66" s="225"/>
      <c r="K66" s="225"/>
      <c r="L66" s="225"/>
      <c r="M66" s="225"/>
      <c r="N66" s="225"/>
      <c r="O66" s="225"/>
      <c r="P66" s="225"/>
      <c r="Q66" s="225"/>
      <c r="R66" s="225"/>
      <c r="S66" s="225"/>
      <c r="T66" s="225"/>
      <c r="U66" s="225"/>
      <c r="V66" s="225"/>
      <c r="W66" s="225"/>
      <c r="X66" s="225"/>
      <c r="Y66" s="225"/>
      <c r="Z66" s="225"/>
      <c r="AA66" s="225"/>
      <c r="AB66" s="12"/>
    </row>
    <row r="67" spans="1:28" x14ac:dyDescent="0.25">
      <c r="A67" s="9"/>
      <c r="B67" s="9"/>
      <c r="C67" s="9"/>
      <c r="D67" s="9"/>
      <c r="E67" s="9"/>
      <c r="F67" s="9"/>
      <c r="AB67" s="9"/>
    </row>
    <row r="68" spans="1:28" ht="50.25" customHeight="1" x14ac:dyDescent="0.25">
      <c r="A68" s="9"/>
      <c r="B68" s="348"/>
      <c r="C68" s="348"/>
      <c r="D68" s="348"/>
      <c r="E68" s="348"/>
      <c r="F68" s="348"/>
      <c r="G68" s="348"/>
      <c r="H68" s="348"/>
      <c r="I68" s="348"/>
      <c r="J68" s="226"/>
      <c r="K68" s="226"/>
      <c r="L68" s="226"/>
      <c r="M68" s="226"/>
      <c r="N68" s="226"/>
      <c r="O68" s="226"/>
      <c r="P68" s="226"/>
      <c r="Q68" s="226"/>
      <c r="R68" s="226"/>
      <c r="S68" s="226"/>
      <c r="T68" s="226"/>
      <c r="U68" s="226"/>
      <c r="V68" s="226"/>
      <c r="W68" s="226"/>
      <c r="X68" s="226"/>
      <c r="Y68" s="226"/>
      <c r="Z68" s="226"/>
      <c r="AA68" s="226"/>
      <c r="AB68" s="9"/>
    </row>
    <row r="69" spans="1:28" x14ac:dyDescent="0.25">
      <c r="A69" s="9"/>
      <c r="B69" s="9"/>
      <c r="C69" s="9"/>
      <c r="D69" s="9"/>
      <c r="E69" s="9"/>
      <c r="F69" s="9"/>
      <c r="AB69" s="9"/>
    </row>
    <row r="70" spans="1:28" ht="36.75" customHeight="1" x14ac:dyDescent="0.25">
      <c r="A70" s="9"/>
      <c r="B70" s="347"/>
      <c r="C70" s="347"/>
      <c r="D70" s="347"/>
      <c r="E70" s="347"/>
      <c r="F70" s="347"/>
      <c r="G70" s="347"/>
      <c r="H70" s="347"/>
      <c r="I70" s="347"/>
      <c r="J70" s="225"/>
      <c r="K70" s="225"/>
      <c r="L70" s="225"/>
      <c r="M70" s="225"/>
      <c r="N70" s="225"/>
      <c r="O70" s="225"/>
      <c r="P70" s="225"/>
      <c r="Q70" s="225"/>
      <c r="R70" s="225"/>
      <c r="S70" s="225"/>
      <c r="T70" s="225"/>
      <c r="U70" s="225"/>
      <c r="V70" s="225"/>
      <c r="W70" s="225"/>
      <c r="X70" s="225"/>
      <c r="Y70" s="225"/>
      <c r="Z70" s="225"/>
      <c r="AA70" s="225"/>
      <c r="AB70" s="9"/>
    </row>
    <row r="71" spans="1:28" x14ac:dyDescent="0.25">
      <c r="A71" s="9"/>
      <c r="B71" s="11"/>
      <c r="C71" s="11"/>
      <c r="D71" s="11"/>
      <c r="E71" s="11"/>
      <c r="F71" s="11"/>
      <c r="AB71" s="9"/>
    </row>
    <row r="72" spans="1:28" ht="51" customHeight="1" x14ac:dyDescent="0.25">
      <c r="A72" s="9"/>
      <c r="B72" s="347"/>
      <c r="C72" s="347"/>
      <c r="D72" s="347"/>
      <c r="E72" s="347"/>
      <c r="F72" s="347"/>
      <c r="G72" s="347"/>
      <c r="H72" s="347"/>
      <c r="I72" s="347"/>
      <c r="J72" s="225"/>
      <c r="K72" s="225"/>
      <c r="L72" s="225"/>
      <c r="M72" s="225"/>
      <c r="N72" s="225"/>
      <c r="O72" s="225"/>
      <c r="P72" s="225"/>
      <c r="Q72" s="225"/>
      <c r="R72" s="225"/>
      <c r="S72" s="225"/>
      <c r="T72" s="225"/>
      <c r="U72" s="225"/>
      <c r="V72" s="225"/>
      <c r="W72" s="225"/>
      <c r="X72" s="225"/>
      <c r="Y72" s="225"/>
      <c r="Z72" s="225"/>
      <c r="AA72" s="225"/>
      <c r="AB72" s="9"/>
    </row>
    <row r="73" spans="1:28" ht="32.25" customHeight="1" x14ac:dyDescent="0.25">
      <c r="A73" s="9"/>
      <c r="B73" s="348"/>
      <c r="C73" s="348"/>
      <c r="D73" s="348"/>
      <c r="E73" s="348"/>
      <c r="F73" s="348"/>
      <c r="G73" s="348"/>
      <c r="H73" s="348"/>
      <c r="I73" s="348"/>
      <c r="J73" s="226"/>
      <c r="K73" s="226"/>
      <c r="L73" s="226"/>
      <c r="M73" s="226"/>
      <c r="N73" s="226"/>
      <c r="O73" s="226"/>
      <c r="P73" s="226"/>
      <c r="Q73" s="226"/>
      <c r="R73" s="226"/>
      <c r="S73" s="226"/>
      <c r="T73" s="226"/>
      <c r="U73" s="226"/>
      <c r="V73" s="226"/>
      <c r="W73" s="226"/>
      <c r="X73" s="226"/>
      <c r="Y73" s="226"/>
      <c r="Z73" s="226"/>
      <c r="AA73" s="226"/>
      <c r="AB73" s="9"/>
    </row>
    <row r="74" spans="1:28" ht="51.75" customHeight="1" x14ac:dyDescent="0.25">
      <c r="A74" s="9"/>
      <c r="B74" s="347"/>
      <c r="C74" s="347"/>
      <c r="D74" s="347"/>
      <c r="E74" s="347"/>
      <c r="F74" s="347"/>
      <c r="G74" s="347"/>
      <c r="H74" s="347"/>
      <c r="I74" s="347"/>
      <c r="J74" s="225"/>
      <c r="K74" s="225"/>
      <c r="L74" s="225"/>
      <c r="M74" s="225"/>
      <c r="N74" s="225"/>
      <c r="O74" s="225"/>
      <c r="P74" s="225"/>
      <c r="Q74" s="225"/>
      <c r="R74" s="225"/>
      <c r="S74" s="225"/>
      <c r="T74" s="225"/>
      <c r="U74" s="225"/>
      <c r="V74" s="225"/>
      <c r="W74" s="225"/>
      <c r="X74" s="225"/>
      <c r="Y74" s="225"/>
      <c r="Z74" s="225"/>
      <c r="AA74" s="225"/>
      <c r="AB74" s="9"/>
    </row>
    <row r="75" spans="1:28" ht="21.75" customHeight="1" x14ac:dyDescent="0.25">
      <c r="A75" s="9"/>
      <c r="B75" s="349"/>
      <c r="C75" s="349"/>
      <c r="D75" s="349"/>
      <c r="E75" s="349"/>
      <c r="F75" s="349"/>
      <c r="G75" s="349"/>
      <c r="H75" s="349"/>
      <c r="I75" s="349"/>
      <c r="J75" s="227"/>
      <c r="K75" s="227"/>
      <c r="L75" s="227"/>
      <c r="M75" s="227"/>
      <c r="N75" s="227"/>
      <c r="O75" s="227"/>
      <c r="P75" s="227"/>
      <c r="Q75" s="227"/>
      <c r="R75" s="227"/>
      <c r="S75" s="227"/>
      <c r="T75" s="227"/>
      <c r="U75" s="227"/>
      <c r="V75" s="227"/>
      <c r="W75" s="227"/>
      <c r="X75" s="227"/>
      <c r="Y75" s="227"/>
      <c r="Z75" s="227"/>
      <c r="AA75" s="227"/>
      <c r="AB75" s="9"/>
    </row>
    <row r="76" spans="1:28" ht="23.25" customHeight="1" x14ac:dyDescent="0.25">
      <c r="A76" s="9"/>
      <c r="B76" s="10"/>
      <c r="C76" s="10"/>
      <c r="D76" s="10"/>
      <c r="E76" s="10"/>
      <c r="F76" s="10"/>
      <c r="AB76" s="9"/>
    </row>
    <row r="77" spans="1:28" ht="18.75" customHeight="1" x14ac:dyDescent="0.25">
      <c r="A77" s="9"/>
      <c r="B77" s="346"/>
      <c r="C77" s="346"/>
      <c r="D77" s="346"/>
      <c r="E77" s="346"/>
      <c r="F77" s="346"/>
      <c r="G77" s="346"/>
      <c r="H77" s="346"/>
      <c r="I77" s="346"/>
      <c r="J77" s="224"/>
      <c r="K77" s="224"/>
      <c r="L77" s="224"/>
      <c r="M77" s="224"/>
      <c r="N77" s="224"/>
      <c r="O77" s="224"/>
      <c r="P77" s="224"/>
      <c r="Q77" s="224"/>
      <c r="R77" s="224"/>
      <c r="S77" s="224"/>
      <c r="T77" s="224"/>
      <c r="U77" s="224"/>
      <c r="V77" s="224"/>
      <c r="W77" s="224"/>
      <c r="X77" s="224"/>
      <c r="Y77" s="224"/>
      <c r="Z77" s="224"/>
      <c r="AA77" s="224"/>
      <c r="AB77" s="9"/>
    </row>
    <row r="78" spans="1:28" x14ac:dyDescent="0.25">
      <c r="A78" s="9"/>
      <c r="B78" s="9"/>
      <c r="C78" s="9"/>
      <c r="D78" s="9"/>
      <c r="E78" s="9"/>
      <c r="F78" s="9"/>
      <c r="AB78" s="9"/>
    </row>
    <row r="79" spans="1:28" x14ac:dyDescent="0.25">
      <c r="A79" s="9"/>
      <c r="B79" s="9"/>
      <c r="C79" s="9"/>
      <c r="D79" s="9"/>
      <c r="E79" s="9"/>
      <c r="F79" s="9"/>
      <c r="AB79" s="9"/>
    </row>
    <row r="80" spans="1:28" x14ac:dyDescent="0.25">
      <c r="G80" s="8"/>
      <c r="H80" s="8"/>
      <c r="I80" s="8"/>
      <c r="J80" s="8"/>
      <c r="K80" s="8"/>
      <c r="L80" s="8"/>
      <c r="M80" s="8"/>
      <c r="N80" s="8"/>
      <c r="O80" s="8"/>
      <c r="P80" s="8"/>
      <c r="Q80" s="8"/>
      <c r="R80" s="8"/>
      <c r="S80" s="8"/>
      <c r="T80" s="8"/>
      <c r="U80" s="8"/>
      <c r="V80" s="8"/>
      <c r="W80" s="8"/>
      <c r="X80" s="8"/>
      <c r="Y80" s="8"/>
      <c r="Z80" s="8"/>
      <c r="AA80" s="8"/>
    </row>
    <row r="81" spans="7:27" x14ac:dyDescent="0.25">
      <c r="G81" s="8"/>
      <c r="H81" s="8"/>
      <c r="I81" s="8"/>
      <c r="J81" s="8"/>
      <c r="K81" s="8"/>
      <c r="L81" s="8"/>
      <c r="M81" s="8"/>
      <c r="N81" s="8"/>
      <c r="O81" s="8"/>
      <c r="P81" s="8"/>
      <c r="Q81" s="8"/>
      <c r="R81" s="8"/>
      <c r="S81" s="8"/>
      <c r="T81" s="8"/>
      <c r="U81" s="8"/>
      <c r="V81" s="8"/>
      <c r="W81" s="8"/>
      <c r="X81" s="8"/>
      <c r="Y81" s="8"/>
      <c r="Z81" s="8"/>
      <c r="AA81" s="8"/>
    </row>
    <row r="82" spans="7:27" x14ac:dyDescent="0.25">
      <c r="G82" s="8"/>
      <c r="H82" s="8"/>
      <c r="I82" s="8"/>
      <c r="J82" s="8"/>
      <c r="K82" s="8"/>
      <c r="L82" s="8"/>
      <c r="M82" s="8"/>
      <c r="N82" s="8"/>
      <c r="O82" s="8"/>
      <c r="P82" s="8"/>
      <c r="Q82" s="8"/>
      <c r="R82" s="8"/>
      <c r="S82" s="8"/>
      <c r="T82" s="8"/>
      <c r="U82" s="8"/>
      <c r="V82" s="8"/>
      <c r="W82" s="8"/>
      <c r="X82" s="8"/>
      <c r="Y82" s="8"/>
      <c r="Z82" s="8"/>
      <c r="AA82" s="8"/>
    </row>
    <row r="83" spans="7:27" x14ac:dyDescent="0.25">
      <c r="G83" s="8"/>
      <c r="H83" s="8"/>
      <c r="I83" s="8"/>
      <c r="J83" s="8"/>
      <c r="K83" s="8"/>
      <c r="L83" s="8"/>
      <c r="M83" s="8"/>
      <c r="N83" s="8"/>
      <c r="O83" s="8"/>
      <c r="P83" s="8"/>
      <c r="Q83" s="8"/>
      <c r="R83" s="8"/>
      <c r="S83" s="8"/>
      <c r="T83" s="8"/>
      <c r="U83" s="8"/>
      <c r="V83" s="8"/>
      <c r="W83" s="8"/>
      <c r="X83" s="8"/>
      <c r="Y83" s="8"/>
      <c r="Z83" s="8"/>
      <c r="AA83" s="8"/>
    </row>
    <row r="84" spans="7:27" x14ac:dyDescent="0.25">
      <c r="G84" s="8"/>
      <c r="H84" s="8"/>
      <c r="I84" s="8"/>
      <c r="J84" s="8"/>
      <c r="K84" s="8"/>
      <c r="L84" s="8"/>
      <c r="M84" s="8"/>
      <c r="N84" s="8"/>
      <c r="O84" s="8"/>
      <c r="P84" s="8"/>
      <c r="Q84" s="8"/>
      <c r="R84" s="8"/>
      <c r="S84" s="8"/>
      <c r="T84" s="8"/>
      <c r="U84" s="8"/>
      <c r="V84" s="8"/>
      <c r="W84" s="8"/>
      <c r="X84" s="8"/>
      <c r="Y84" s="8"/>
      <c r="Z84" s="8"/>
      <c r="AA84" s="8"/>
    </row>
    <row r="85" spans="7:27" x14ac:dyDescent="0.25">
      <c r="G85" s="8"/>
      <c r="H85" s="8"/>
      <c r="I85" s="8"/>
      <c r="J85" s="8"/>
      <c r="K85" s="8"/>
      <c r="L85" s="8"/>
      <c r="M85" s="8"/>
      <c r="N85" s="8"/>
      <c r="O85" s="8"/>
      <c r="P85" s="8"/>
      <c r="Q85" s="8"/>
      <c r="R85" s="8"/>
      <c r="S85" s="8"/>
      <c r="T85" s="8"/>
      <c r="U85" s="8"/>
      <c r="V85" s="8"/>
      <c r="W85" s="8"/>
      <c r="X85" s="8"/>
      <c r="Y85" s="8"/>
      <c r="Z85" s="8"/>
      <c r="AA85" s="8"/>
    </row>
    <row r="86" spans="7:27" x14ac:dyDescent="0.25">
      <c r="G86" s="8"/>
      <c r="H86" s="8"/>
      <c r="I86" s="8"/>
      <c r="J86" s="8"/>
      <c r="K86" s="8"/>
      <c r="L86" s="8"/>
      <c r="M86" s="8"/>
      <c r="N86" s="8"/>
      <c r="O86" s="8"/>
      <c r="P86" s="8"/>
      <c r="Q86" s="8"/>
      <c r="R86" s="8"/>
      <c r="S86" s="8"/>
      <c r="T86" s="8"/>
      <c r="U86" s="8"/>
      <c r="V86" s="8"/>
      <c r="W86" s="8"/>
      <c r="X86" s="8"/>
      <c r="Y86" s="8"/>
      <c r="Z86" s="8"/>
      <c r="AA86" s="8"/>
    </row>
    <row r="87" spans="7:27" x14ac:dyDescent="0.25">
      <c r="G87" s="8"/>
      <c r="H87" s="8"/>
      <c r="I87" s="8"/>
      <c r="J87" s="8"/>
      <c r="K87" s="8"/>
      <c r="L87" s="8"/>
      <c r="M87" s="8"/>
      <c r="N87" s="8"/>
      <c r="O87" s="8"/>
      <c r="P87" s="8"/>
      <c r="Q87" s="8"/>
      <c r="R87" s="8"/>
      <c r="S87" s="8"/>
      <c r="T87" s="8"/>
      <c r="U87" s="8"/>
      <c r="V87" s="8"/>
      <c r="W87" s="8"/>
      <c r="X87" s="8"/>
      <c r="Y87" s="8"/>
      <c r="Z87" s="8"/>
      <c r="AA87" s="8"/>
    </row>
    <row r="88" spans="7:27" x14ac:dyDescent="0.25">
      <c r="G88" s="8"/>
      <c r="H88" s="8"/>
      <c r="I88" s="8"/>
      <c r="J88" s="8"/>
      <c r="K88" s="8"/>
      <c r="L88" s="8"/>
      <c r="M88" s="8"/>
      <c r="N88" s="8"/>
      <c r="O88" s="8"/>
      <c r="P88" s="8"/>
      <c r="Q88" s="8"/>
      <c r="R88" s="8"/>
      <c r="S88" s="8"/>
      <c r="T88" s="8"/>
      <c r="U88" s="8"/>
      <c r="V88" s="8"/>
      <c r="W88" s="8"/>
      <c r="X88" s="8"/>
      <c r="Y88" s="8"/>
      <c r="Z88" s="8"/>
      <c r="AA88" s="8"/>
    </row>
    <row r="89" spans="7:27" x14ac:dyDescent="0.25">
      <c r="G89" s="8"/>
      <c r="H89" s="8"/>
      <c r="I89" s="8"/>
      <c r="J89" s="8"/>
      <c r="K89" s="8"/>
      <c r="L89" s="8"/>
      <c r="M89" s="8"/>
      <c r="N89" s="8"/>
      <c r="O89" s="8"/>
      <c r="P89" s="8"/>
      <c r="Q89" s="8"/>
      <c r="R89" s="8"/>
      <c r="S89" s="8"/>
      <c r="T89" s="8"/>
      <c r="U89" s="8"/>
      <c r="V89" s="8"/>
      <c r="W89" s="8"/>
      <c r="X89" s="8"/>
      <c r="Y89" s="8"/>
      <c r="Z89" s="8"/>
      <c r="AA89" s="8"/>
    </row>
    <row r="90" spans="7:27" x14ac:dyDescent="0.25">
      <c r="G90" s="8"/>
      <c r="H90" s="8"/>
      <c r="I90" s="8"/>
      <c r="J90" s="8"/>
      <c r="K90" s="8"/>
      <c r="L90" s="8"/>
      <c r="M90" s="8"/>
      <c r="N90" s="8"/>
      <c r="O90" s="8"/>
      <c r="P90" s="8"/>
      <c r="Q90" s="8"/>
      <c r="R90" s="8"/>
      <c r="S90" s="8"/>
      <c r="T90" s="8"/>
      <c r="U90" s="8"/>
      <c r="V90" s="8"/>
      <c r="W90" s="8"/>
      <c r="X90" s="8"/>
      <c r="Y90" s="8"/>
      <c r="Z90" s="8"/>
      <c r="AA90" s="8"/>
    </row>
    <row r="91" spans="7:27" x14ac:dyDescent="0.25">
      <c r="G91" s="8"/>
      <c r="H91" s="8"/>
      <c r="I91" s="8"/>
      <c r="J91" s="8"/>
      <c r="K91" s="8"/>
      <c r="L91" s="8"/>
      <c r="M91" s="8"/>
      <c r="N91" s="8"/>
      <c r="O91" s="8"/>
      <c r="P91" s="8"/>
      <c r="Q91" s="8"/>
      <c r="R91" s="8"/>
      <c r="S91" s="8"/>
      <c r="T91" s="8"/>
      <c r="U91" s="8"/>
      <c r="V91" s="8"/>
      <c r="W91" s="8"/>
      <c r="X91" s="8"/>
      <c r="Y91" s="8"/>
      <c r="Z91" s="8"/>
      <c r="AA91" s="8"/>
    </row>
    <row r="92" spans="7:27" x14ac:dyDescent="0.25">
      <c r="G92" s="8"/>
      <c r="H92" s="8"/>
      <c r="I92" s="8"/>
      <c r="J92" s="8"/>
      <c r="K92" s="8"/>
      <c r="L92" s="8"/>
      <c r="M92" s="8"/>
      <c r="N92" s="8"/>
      <c r="O92" s="8"/>
      <c r="P92" s="8"/>
      <c r="Q92" s="8"/>
      <c r="R92" s="8"/>
      <c r="S92" s="8"/>
      <c r="T92" s="8"/>
      <c r="U92" s="8"/>
      <c r="V92" s="8"/>
      <c r="W92" s="8"/>
      <c r="X92" s="8"/>
      <c r="Y92" s="8"/>
      <c r="Z92" s="8"/>
      <c r="AA92" s="8"/>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J13" zoomScale="85" zoomScaleSheetLayoutView="85" workbookViewId="0">
      <selection activeCell="AD27" sqref="AD27"/>
    </sheetView>
  </sheetViews>
  <sheetFormatPr defaultColWidth="9.140625" defaultRowHeight="15" x14ac:dyDescent="0.25"/>
  <cols>
    <col min="1" max="1" width="6.140625" style="120" customWidth="1"/>
    <col min="2" max="2" width="23.140625" style="120" customWidth="1"/>
    <col min="3" max="3" width="13.85546875" style="120" customWidth="1"/>
    <col min="4" max="4" width="15.140625" style="120" customWidth="1"/>
    <col min="5" max="12" width="7.7109375" style="120" customWidth="1"/>
    <col min="13" max="13" width="13.5703125" style="120" customWidth="1"/>
    <col min="14" max="14" width="39" style="120" customWidth="1"/>
    <col min="15" max="15" width="15.85546875" style="120" customWidth="1"/>
    <col min="16" max="16" width="20.140625" style="120" customWidth="1"/>
    <col min="17" max="17" width="15.28515625" style="120" customWidth="1"/>
    <col min="18" max="18" width="17" style="120" customWidth="1"/>
    <col min="19" max="20" width="9.7109375" style="120" customWidth="1"/>
    <col min="21" max="21" width="11.42578125" style="120" customWidth="1"/>
    <col min="22" max="22" width="12.7109375" style="120" customWidth="1"/>
    <col min="23" max="23" width="16.5703125" style="120" customWidth="1"/>
    <col min="24" max="25" width="10.7109375" style="120" customWidth="1"/>
    <col min="26" max="26" width="7.7109375" style="120" customWidth="1"/>
    <col min="27" max="28" width="10.7109375" style="120" customWidth="1"/>
    <col min="29" max="29" width="16.5703125" style="120" customWidth="1"/>
    <col min="30" max="30" width="10.7109375" style="120" customWidth="1"/>
    <col min="31" max="31" width="15.85546875" style="120" customWidth="1"/>
    <col min="32" max="32" width="11.7109375" style="120" customWidth="1"/>
    <col min="33" max="33" width="11.5703125" style="120" customWidth="1"/>
    <col min="34" max="35" width="9.7109375" style="120" customWidth="1"/>
    <col min="36" max="36" width="11.7109375" style="120" customWidth="1"/>
    <col min="37" max="37" width="12" style="120" customWidth="1"/>
    <col min="38" max="38" width="12.28515625" style="120" customWidth="1"/>
    <col min="39" max="41" width="9.7109375" style="120" customWidth="1"/>
    <col min="42" max="42" width="12.42578125" style="120" customWidth="1"/>
    <col min="43" max="43" width="12" style="120" customWidth="1"/>
    <col min="44" max="44" width="14.140625" style="120" customWidth="1"/>
    <col min="45" max="46" width="13.28515625" style="120" customWidth="1"/>
    <col min="47" max="47" width="10.7109375" style="120" customWidth="1"/>
    <col min="48" max="48" width="19.140625" style="120" customWidth="1"/>
    <col min="49" max="16384" width="9.140625" style="120"/>
  </cols>
  <sheetData>
    <row r="1" spans="1:48" ht="18.75" x14ac:dyDescent="0.25">
      <c r="AV1" s="84" t="s">
        <v>66</v>
      </c>
    </row>
    <row r="2" spans="1:48" ht="18.75" x14ac:dyDescent="0.3">
      <c r="AV2" s="85" t="s">
        <v>8</v>
      </c>
    </row>
    <row r="3" spans="1:48" ht="18.75" x14ac:dyDescent="0.3">
      <c r="AV3" s="85" t="s">
        <v>65</v>
      </c>
    </row>
    <row r="4" spans="1:48" ht="18.75" x14ac:dyDescent="0.3">
      <c r="AV4" s="85"/>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85"/>
    </row>
    <row r="7" spans="1:48" ht="18.75" x14ac:dyDescent="0.25">
      <c r="A7" s="269" t="s">
        <v>7</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2" t="str">
        <f>'1. паспорт местоположение'!A9:C9</f>
        <v>Акционерное общество "Россети Янтарь" ДЗО  ПАО "Россети"</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6</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2" t="str">
        <f>'1. паспорт местоположение'!A12:C12</f>
        <v>N_92-2-26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2"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4</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50</v>
      </c>
      <c r="B22" s="357" t="s">
        <v>22</v>
      </c>
      <c r="C22" s="354" t="s">
        <v>49</v>
      </c>
      <c r="D22" s="354" t="s">
        <v>48</v>
      </c>
      <c r="E22" s="360" t="s">
        <v>477</v>
      </c>
      <c r="F22" s="361"/>
      <c r="G22" s="361"/>
      <c r="H22" s="361"/>
      <c r="I22" s="361"/>
      <c r="J22" s="361"/>
      <c r="K22" s="361"/>
      <c r="L22" s="362"/>
      <c r="M22" s="354" t="s">
        <v>47</v>
      </c>
      <c r="N22" s="354" t="s">
        <v>46</v>
      </c>
      <c r="O22" s="354" t="s">
        <v>45</v>
      </c>
      <c r="P22" s="363" t="s">
        <v>245</v>
      </c>
      <c r="Q22" s="363" t="s">
        <v>44</v>
      </c>
      <c r="R22" s="363" t="s">
        <v>43</v>
      </c>
      <c r="S22" s="363" t="s">
        <v>42</v>
      </c>
      <c r="T22" s="363"/>
      <c r="U22" s="364" t="s">
        <v>41</v>
      </c>
      <c r="V22" s="364" t="s">
        <v>40</v>
      </c>
      <c r="W22" s="363" t="s">
        <v>39</v>
      </c>
      <c r="X22" s="363" t="s">
        <v>38</v>
      </c>
      <c r="Y22" s="363" t="s">
        <v>37</v>
      </c>
      <c r="Z22" s="377" t="s">
        <v>36</v>
      </c>
      <c r="AA22" s="363" t="s">
        <v>35</v>
      </c>
      <c r="AB22" s="363" t="s">
        <v>34</v>
      </c>
      <c r="AC22" s="363" t="s">
        <v>33</v>
      </c>
      <c r="AD22" s="363" t="s">
        <v>32</v>
      </c>
      <c r="AE22" s="363" t="s">
        <v>31</v>
      </c>
      <c r="AF22" s="363" t="s">
        <v>30</v>
      </c>
      <c r="AG22" s="363"/>
      <c r="AH22" s="363"/>
      <c r="AI22" s="363"/>
      <c r="AJ22" s="363"/>
      <c r="AK22" s="363"/>
      <c r="AL22" s="363" t="s">
        <v>29</v>
      </c>
      <c r="AM22" s="363"/>
      <c r="AN22" s="363"/>
      <c r="AO22" s="363"/>
      <c r="AP22" s="363" t="s">
        <v>28</v>
      </c>
      <c r="AQ22" s="363"/>
      <c r="AR22" s="363" t="s">
        <v>27</v>
      </c>
      <c r="AS22" s="363" t="s">
        <v>26</v>
      </c>
      <c r="AT22" s="363" t="s">
        <v>25</v>
      </c>
      <c r="AU22" s="363" t="s">
        <v>24</v>
      </c>
      <c r="AV22" s="367" t="s">
        <v>23</v>
      </c>
    </row>
    <row r="23" spans="1:48" ht="64.5" customHeight="1" x14ac:dyDescent="0.25">
      <c r="A23" s="355"/>
      <c r="B23" s="358"/>
      <c r="C23" s="355"/>
      <c r="D23" s="355"/>
      <c r="E23" s="369" t="s">
        <v>21</v>
      </c>
      <c r="F23" s="371" t="s">
        <v>125</v>
      </c>
      <c r="G23" s="371" t="s">
        <v>124</v>
      </c>
      <c r="H23" s="371" t="s">
        <v>123</v>
      </c>
      <c r="I23" s="375" t="s">
        <v>388</v>
      </c>
      <c r="J23" s="375" t="s">
        <v>389</v>
      </c>
      <c r="K23" s="375" t="s">
        <v>390</v>
      </c>
      <c r="L23" s="371" t="s">
        <v>552</v>
      </c>
      <c r="M23" s="355"/>
      <c r="N23" s="355"/>
      <c r="O23" s="355"/>
      <c r="P23" s="363"/>
      <c r="Q23" s="363"/>
      <c r="R23" s="363"/>
      <c r="S23" s="373" t="s">
        <v>2</v>
      </c>
      <c r="T23" s="373" t="s">
        <v>9</v>
      </c>
      <c r="U23" s="364"/>
      <c r="V23" s="364"/>
      <c r="W23" s="363"/>
      <c r="X23" s="363"/>
      <c r="Y23" s="363"/>
      <c r="Z23" s="363"/>
      <c r="AA23" s="363"/>
      <c r="AB23" s="363"/>
      <c r="AC23" s="363"/>
      <c r="AD23" s="363"/>
      <c r="AE23" s="363"/>
      <c r="AF23" s="363" t="s">
        <v>20</v>
      </c>
      <c r="AG23" s="363"/>
      <c r="AH23" s="363" t="s">
        <v>19</v>
      </c>
      <c r="AI23" s="363"/>
      <c r="AJ23" s="354" t="s">
        <v>18</v>
      </c>
      <c r="AK23" s="354" t="s">
        <v>17</v>
      </c>
      <c r="AL23" s="354" t="s">
        <v>16</v>
      </c>
      <c r="AM23" s="354" t="s">
        <v>15</v>
      </c>
      <c r="AN23" s="354" t="s">
        <v>14</v>
      </c>
      <c r="AO23" s="354" t="s">
        <v>13</v>
      </c>
      <c r="AP23" s="354" t="s">
        <v>12</v>
      </c>
      <c r="AQ23" s="365" t="s">
        <v>9</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21" t="s">
        <v>11</v>
      </c>
      <c r="AG24" s="121" t="s">
        <v>10</v>
      </c>
      <c r="AH24" s="122" t="s">
        <v>2</v>
      </c>
      <c r="AI24" s="122" t="s">
        <v>9</v>
      </c>
      <c r="AJ24" s="356"/>
      <c r="AK24" s="356"/>
      <c r="AL24" s="356"/>
      <c r="AM24" s="356"/>
      <c r="AN24" s="356"/>
      <c r="AO24" s="356"/>
      <c r="AP24" s="356"/>
      <c r="AQ24" s="366"/>
      <c r="AR24" s="363"/>
      <c r="AS24" s="363"/>
      <c r="AT24" s="363"/>
      <c r="AU24" s="363"/>
      <c r="AV24" s="368"/>
    </row>
    <row r="25" spans="1:48" s="124"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205" customFormat="1" ht="45" x14ac:dyDescent="0.2">
      <c r="A26" s="204">
        <v>1</v>
      </c>
      <c r="B26" s="125" t="s">
        <v>556</v>
      </c>
      <c r="C26" s="204" t="s">
        <v>332</v>
      </c>
      <c r="D26" s="206">
        <f>'6.1. Паспорт сетевой график'!H53</f>
        <v>46387</v>
      </c>
      <c r="E26" s="204" t="s">
        <v>332</v>
      </c>
      <c r="F26" s="204" t="s">
        <v>332</v>
      </c>
      <c r="G26" s="204" t="s">
        <v>332</v>
      </c>
      <c r="H26" s="204" t="s">
        <v>332</v>
      </c>
      <c r="I26" s="204" t="s">
        <v>332</v>
      </c>
      <c r="J26" s="204" t="s">
        <v>332</v>
      </c>
      <c r="K26" s="204" t="s">
        <v>332</v>
      </c>
      <c r="L26" s="204">
        <f>'6.2. Паспорт фин осв ввод'!C57</f>
        <v>1</v>
      </c>
      <c r="M26" s="386" t="s">
        <v>577</v>
      </c>
      <c r="N26" s="387" t="s">
        <v>578</v>
      </c>
      <c r="O26" s="386" t="s">
        <v>579</v>
      </c>
      <c r="P26" s="388">
        <v>30694.30817</v>
      </c>
      <c r="Q26" s="386"/>
      <c r="R26" s="388">
        <v>30694.30817</v>
      </c>
      <c r="S26" s="386" t="s">
        <v>580</v>
      </c>
      <c r="T26" s="386" t="s">
        <v>580</v>
      </c>
      <c r="U26" s="387">
        <v>4</v>
      </c>
      <c r="V26" s="387">
        <v>4</v>
      </c>
      <c r="W26" s="387" t="s">
        <v>581</v>
      </c>
      <c r="X26" s="388">
        <v>30694.30817</v>
      </c>
      <c r="Y26" s="387"/>
      <c r="Z26" s="387">
        <v>1</v>
      </c>
      <c r="AA26" s="389">
        <v>30694.30817</v>
      </c>
      <c r="AB26" s="389">
        <f>AA26</f>
        <v>30694.30817</v>
      </c>
      <c r="AC26" s="387" t="s">
        <v>581</v>
      </c>
      <c r="AD26" s="389">
        <f>'8. Общие сведения'!B38*1000</f>
        <v>12777.1011</v>
      </c>
      <c r="AE26" s="387"/>
      <c r="AF26" s="387">
        <v>32515135596</v>
      </c>
      <c r="AG26" s="387" t="s">
        <v>582</v>
      </c>
      <c r="AH26" s="390">
        <v>45900</v>
      </c>
      <c r="AI26" s="390">
        <v>45887</v>
      </c>
      <c r="AJ26" s="390">
        <v>45917</v>
      </c>
      <c r="AK26" s="390"/>
      <c r="AL26" s="387"/>
      <c r="AM26" s="387"/>
      <c r="AN26" s="390"/>
      <c r="AO26" s="387"/>
      <c r="AP26" s="390">
        <v>45961</v>
      </c>
      <c r="AQ26" s="390">
        <v>45950</v>
      </c>
      <c r="AR26" s="390">
        <v>45961</v>
      </c>
      <c r="AS26" s="390">
        <v>46013</v>
      </c>
      <c r="AT26" s="390">
        <v>46752</v>
      </c>
      <c r="AU26" s="387"/>
      <c r="AV26" s="387"/>
    </row>
    <row r="27" spans="1:48" s="205" customFormat="1" ht="33.75" x14ac:dyDescent="0.2">
      <c r="A27" s="204"/>
      <c r="B27" s="125"/>
      <c r="C27" s="204"/>
      <c r="D27" s="204"/>
      <c r="E27" s="204"/>
      <c r="F27" s="204"/>
      <c r="G27" s="204"/>
      <c r="H27" s="204"/>
      <c r="I27" s="204"/>
      <c r="J27" s="204"/>
      <c r="K27" s="204"/>
      <c r="L27" s="204"/>
      <c r="M27" s="386"/>
      <c r="N27" s="387"/>
      <c r="O27" s="386"/>
      <c r="P27" s="388"/>
      <c r="Q27" s="386"/>
      <c r="R27" s="388"/>
      <c r="S27" s="386"/>
      <c r="T27" s="386"/>
      <c r="U27" s="387"/>
      <c r="V27" s="387"/>
      <c r="W27" s="387" t="s">
        <v>583</v>
      </c>
      <c r="X27" s="388">
        <v>30694.30817</v>
      </c>
      <c r="Y27" s="387" t="s">
        <v>583</v>
      </c>
      <c r="Z27" s="387"/>
      <c r="AA27" s="389"/>
      <c r="AB27" s="389"/>
      <c r="AC27" s="387"/>
      <c r="AD27" s="389"/>
      <c r="AE27" s="387"/>
      <c r="AF27" s="387"/>
      <c r="AG27" s="387"/>
      <c r="AH27" s="390"/>
      <c r="AI27" s="390"/>
      <c r="AJ27" s="390"/>
      <c r="AK27" s="390"/>
      <c r="AL27" s="387"/>
      <c r="AM27" s="387"/>
      <c r="AN27" s="390"/>
      <c r="AO27" s="387"/>
      <c r="AP27" s="390"/>
      <c r="AQ27" s="390"/>
      <c r="AR27" s="390"/>
      <c r="AS27" s="390"/>
      <c r="AT27" s="390"/>
      <c r="AU27" s="387"/>
      <c r="AV27" s="387"/>
    </row>
    <row r="28" spans="1:48" s="205" customFormat="1" ht="11.25" x14ac:dyDescent="0.2">
      <c r="A28" s="204"/>
      <c r="B28" s="125"/>
      <c r="C28" s="204"/>
      <c r="D28" s="204"/>
      <c r="E28" s="204"/>
      <c r="F28" s="204"/>
      <c r="G28" s="204"/>
      <c r="H28" s="204"/>
      <c r="I28" s="204"/>
      <c r="J28" s="204"/>
      <c r="K28" s="204"/>
      <c r="L28" s="204"/>
      <c r="M28" s="386"/>
      <c r="N28" s="387"/>
      <c r="O28" s="386"/>
      <c r="P28" s="388"/>
      <c r="Q28" s="386"/>
      <c r="R28" s="388"/>
      <c r="S28" s="386"/>
      <c r="T28" s="386"/>
      <c r="U28" s="387"/>
      <c r="V28" s="387"/>
      <c r="W28" s="387" t="s">
        <v>584</v>
      </c>
      <c r="X28" s="388">
        <v>30694.30817</v>
      </c>
      <c r="Y28" s="387"/>
      <c r="Z28" s="387"/>
      <c r="AA28" s="389">
        <v>30694.30817</v>
      </c>
      <c r="AB28" s="389"/>
      <c r="AC28" s="387"/>
      <c r="AD28" s="389"/>
      <c r="AE28" s="387"/>
      <c r="AF28" s="387"/>
      <c r="AG28" s="387"/>
      <c r="AH28" s="390"/>
      <c r="AI28" s="390"/>
      <c r="AJ28" s="390"/>
      <c r="AK28" s="390"/>
      <c r="AL28" s="387"/>
      <c r="AM28" s="387"/>
      <c r="AN28" s="390"/>
      <c r="AO28" s="387"/>
      <c r="AP28" s="390"/>
      <c r="AQ28" s="390"/>
      <c r="AR28" s="390"/>
      <c r="AS28" s="390"/>
      <c r="AT28" s="390"/>
      <c r="AU28" s="387"/>
      <c r="AV28" s="387"/>
    </row>
    <row r="29" spans="1:48" x14ac:dyDescent="0.25">
      <c r="A29" s="204"/>
      <c r="B29" s="125"/>
      <c r="C29" s="204"/>
      <c r="D29" s="204"/>
      <c r="E29" s="204"/>
      <c r="F29" s="204"/>
      <c r="G29" s="204"/>
      <c r="H29" s="204"/>
      <c r="I29" s="204"/>
      <c r="J29" s="204"/>
      <c r="K29" s="204"/>
      <c r="L29" s="204"/>
      <c r="M29" s="386"/>
      <c r="N29" s="387"/>
      <c r="O29" s="386"/>
      <c r="P29" s="388"/>
      <c r="Q29" s="386"/>
      <c r="R29" s="388"/>
      <c r="S29" s="386"/>
      <c r="T29" s="386"/>
      <c r="U29" s="387"/>
      <c r="V29" s="387"/>
      <c r="W29" s="387" t="s">
        <v>585</v>
      </c>
      <c r="X29" s="388">
        <v>30694.30817</v>
      </c>
      <c r="Y29" s="387"/>
      <c r="Z29" s="387"/>
      <c r="AA29" s="389">
        <v>30694.30817</v>
      </c>
      <c r="AB29" s="389"/>
      <c r="AC29" s="387"/>
      <c r="AD29" s="389"/>
      <c r="AE29" s="387"/>
      <c r="AF29" s="387"/>
      <c r="AG29" s="387"/>
      <c r="AH29" s="390"/>
      <c r="AI29" s="390"/>
      <c r="AJ29" s="390"/>
      <c r="AK29" s="390"/>
      <c r="AL29" s="387"/>
      <c r="AM29" s="387"/>
      <c r="AN29" s="390"/>
      <c r="AO29" s="387"/>
      <c r="AP29" s="390"/>
      <c r="AQ29" s="390"/>
      <c r="AR29" s="390"/>
      <c r="AS29" s="390"/>
      <c r="AT29" s="390"/>
      <c r="AU29" s="387"/>
      <c r="AV29" s="387"/>
    </row>
    <row r="30" spans="1:48" x14ac:dyDescent="0.25">
      <c r="A30" s="396"/>
      <c r="B30" s="397" t="s">
        <v>553</v>
      </c>
      <c r="C30" s="396"/>
      <c r="D30" s="396"/>
      <c r="E30" s="396"/>
      <c r="F30" s="396"/>
      <c r="G30" s="396"/>
      <c r="H30" s="396"/>
      <c r="I30" s="396"/>
      <c r="J30" s="396"/>
      <c r="K30" s="396"/>
      <c r="L30" s="396"/>
      <c r="M30" s="391"/>
      <c r="N30" s="392"/>
      <c r="O30" s="391"/>
      <c r="P30" s="393"/>
      <c r="Q30" s="391"/>
      <c r="R30" s="393"/>
      <c r="S30" s="391"/>
      <c r="T30" s="391"/>
      <c r="U30" s="392"/>
      <c r="V30" s="392"/>
      <c r="W30" s="392"/>
      <c r="X30" s="393"/>
      <c r="Y30" s="392"/>
      <c r="Z30" s="392"/>
      <c r="AA30" s="394"/>
      <c r="AB30" s="394"/>
      <c r="AC30" s="392"/>
      <c r="AD30" s="394">
        <f>SUM(AD26:AD29)</f>
        <v>12777.1011</v>
      </c>
      <c r="AE30" s="392"/>
      <c r="AF30" s="392"/>
      <c r="AG30" s="392"/>
      <c r="AH30" s="395"/>
      <c r="AI30" s="395"/>
      <c r="AJ30" s="395"/>
      <c r="AK30" s="395"/>
      <c r="AL30" s="392"/>
      <c r="AM30" s="392"/>
      <c r="AN30" s="395"/>
      <c r="AO30" s="392"/>
      <c r="AP30" s="395"/>
      <c r="AQ30" s="395"/>
      <c r="AR30" s="395"/>
      <c r="AS30" s="395"/>
      <c r="AT30" s="395"/>
      <c r="AU30" s="392"/>
      <c r="AV30" s="3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9" zoomScale="90" zoomScaleNormal="90" zoomScaleSheetLayoutView="90" workbookViewId="0">
      <selection activeCell="B73" sqref="B73"/>
    </sheetView>
  </sheetViews>
  <sheetFormatPr defaultRowHeight="15.75" x14ac:dyDescent="0.25"/>
  <cols>
    <col min="1" max="2" width="66.140625" style="29" customWidth="1"/>
    <col min="3" max="3" width="9.140625" style="9" hidden="1" customWidth="1"/>
    <col min="4" max="256" width="9.140625" style="9"/>
    <col min="257" max="258" width="66.140625" style="9" customWidth="1"/>
    <col min="259" max="512" width="9.140625" style="9"/>
    <col min="513" max="514" width="66.140625" style="9" customWidth="1"/>
    <col min="515" max="768" width="9.140625" style="9"/>
    <col min="769" max="770" width="66.140625" style="9" customWidth="1"/>
    <col min="771" max="1024" width="9.140625" style="9"/>
    <col min="1025" max="1026" width="66.140625" style="9" customWidth="1"/>
    <col min="1027" max="1280" width="9.140625" style="9"/>
    <col min="1281" max="1282" width="66.140625" style="9" customWidth="1"/>
    <col min="1283" max="1536" width="9.140625" style="9"/>
    <col min="1537" max="1538" width="66.140625" style="9" customWidth="1"/>
    <col min="1539" max="1792" width="9.140625" style="9"/>
    <col min="1793" max="1794" width="66.140625" style="9" customWidth="1"/>
    <col min="1795" max="2048" width="9.140625" style="9"/>
    <col min="2049" max="2050" width="66.140625" style="9" customWidth="1"/>
    <col min="2051" max="2304" width="9.140625" style="9"/>
    <col min="2305" max="2306" width="66.140625" style="9" customWidth="1"/>
    <col min="2307" max="2560" width="9.140625" style="9"/>
    <col min="2561" max="2562" width="66.140625" style="9" customWidth="1"/>
    <col min="2563" max="2816" width="9.140625" style="9"/>
    <col min="2817" max="2818" width="66.140625" style="9" customWidth="1"/>
    <col min="2819" max="3072" width="9.140625" style="9"/>
    <col min="3073" max="3074" width="66.140625" style="9" customWidth="1"/>
    <col min="3075" max="3328" width="9.140625" style="9"/>
    <col min="3329" max="3330" width="66.140625" style="9" customWidth="1"/>
    <col min="3331" max="3584" width="9.140625" style="9"/>
    <col min="3585" max="3586" width="66.140625" style="9" customWidth="1"/>
    <col min="3587" max="3840" width="9.140625" style="9"/>
    <col min="3841" max="3842" width="66.140625" style="9" customWidth="1"/>
    <col min="3843" max="4096" width="9.140625" style="9"/>
    <col min="4097" max="4098" width="66.140625" style="9" customWidth="1"/>
    <col min="4099" max="4352" width="9.140625" style="9"/>
    <col min="4353" max="4354" width="66.140625" style="9" customWidth="1"/>
    <col min="4355" max="4608" width="9.140625" style="9"/>
    <col min="4609" max="4610" width="66.140625" style="9" customWidth="1"/>
    <col min="4611" max="4864" width="9.140625" style="9"/>
    <col min="4865" max="4866" width="66.140625" style="9" customWidth="1"/>
    <col min="4867" max="5120" width="9.140625" style="9"/>
    <col min="5121" max="5122" width="66.140625" style="9" customWidth="1"/>
    <col min="5123" max="5376" width="9.140625" style="9"/>
    <col min="5377" max="5378" width="66.140625" style="9" customWidth="1"/>
    <col min="5379" max="5632" width="9.140625" style="9"/>
    <col min="5633" max="5634" width="66.140625" style="9" customWidth="1"/>
    <col min="5635" max="5888" width="9.140625" style="9"/>
    <col min="5889" max="5890" width="66.140625" style="9" customWidth="1"/>
    <col min="5891" max="6144" width="9.140625" style="9"/>
    <col min="6145" max="6146" width="66.140625" style="9" customWidth="1"/>
    <col min="6147" max="6400" width="9.140625" style="9"/>
    <col min="6401" max="6402" width="66.140625" style="9" customWidth="1"/>
    <col min="6403" max="6656" width="9.140625" style="9"/>
    <col min="6657" max="6658" width="66.140625" style="9" customWidth="1"/>
    <col min="6659" max="6912" width="9.140625" style="9"/>
    <col min="6913" max="6914" width="66.140625" style="9" customWidth="1"/>
    <col min="6915" max="7168" width="9.140625" style="9"/>
    <col min="7169" max="7170" width="66.140625" style="9" customWidth="1"/>
    <col min="7171" max="7424" width="9.140625" style="9"/>
    <col min="7425" max="7426" width="66.140625" style="9" customWidth="1"/>
    <col min="7427" max="7680" width="9.140625" style="9"/>
    <col min="7681" max="7682" width="66.140625" style="9" customWidth="1"/>
    <col min="7683" max="7936" width="9.140625" style="9"/>
    <col min="7937" max="7938" width="66.140625" style="9" customWidth="1"/>
    <col min="7939" max="8192" width="9.140625" style="9"/>
    <col min="8193" max="8194" width="66.140625" style="9" customWidth="1"/>
    <col min="8195" max="8448" width="9.140625" style="9"/>
    <col min="8449" max="8450" width="66.140625" style="9" customWidth="1"/>
    <col min="8451" max="8704" width="9.140625" style="9"/>
    <col min="8705" max="8706" width="66.140625" style="9" customWidth="1"/>
    <col min="8707" max="8960" width="9.140625" style="9"/>
    <col min="8961" max="8962" width="66.140625" style="9" customWidth="1"/>
    <col min="8963" max="9216" width="9.140625" style="9"/>
    <col min="9217" max="9218" width="66.140625" style="9" customWidth="1"/>
    <col min="9219" max="9472" width="9.140625" style="9"/>
    <col min="9473" max="9474" width="66.140625" style="9" customWidth="1"/>
    <col min="9475" max="9728" width="9.140625" style="9"/>
    <col min="9729" max="9730" width="66.140625" style="9" customWidth="1"/>
    <col min="9731" max="9984" width="9.140625" style="9"/>
    <col min="9985" max="9986" width="66.140625" style="9" customWidth="1"/>
    <col min="9987" max="10240" width="9.140625" style="9"/>
    <col min="10241" max="10242" width="66.140625" style="9" customWidth="1"/>
    <col min="10243" max="10496" width="9.140625" style="9"/>
    <col min="10497" max="10498" width="66.140625" style="9" customWidth="1"/>
    <col min="10499" max="10752" width="9.140625" style="9"/>
    <col min="10753" max="10754" width="66.140625" style="9" customWidth="1"/>
    <col min="10755" max="11008" width="9.140625" style="9"/>
    <col min="11009" max="11010" width="66.140625" style="9" customWidth="1"/>
    <col min="11011" max="11264" width="9.140625" style="9"/>
    <col min="11265" max="11266" width="66.140625" style="9" customWidth="1"/>
    <col min="11267" max="11520" width="9.140625" style="9"/>
    <col min="11521" max="11522" width="66.140625" style="9" customWidth="1"/>
    <col min="11523" max="11776" width="9.140625" style="9"/>
    <col min="11777" max="11778" width="66.140625" style="9" customWidth="1"/>
    <col min="11779" max="12032" width="9.140625" style="9"/>
    <col min="12033" max="12034" width="66.140625" style="9" customWidth="1"/>
    <col min="12035" max="12288" width="9.140625" style="9"/>
    <col min="12289" max="12290" width="66.140625" style="9" customWidth="1"/>
    <col min="12291" max="12544" width="9.140625" style="9"/>
    <col min="12545" max="12546" width="66.140625" style="9" customWidth="1"/>
    <col min="12547" max="12800" width="9.140625" style="9"/>
    <col min="12801" max="12802" width="66.140625" style="9" customWidth="1"/>
    <col min="12803" max="13056" width="9.140625" style="9"/>
    <col min="13057" max="13058" width="66.140625" style="9" customWidth="1"/>
    <col min="13059" max="13312" width="9.140625" style="9"/>
    <col min="13313" max="13314" width="66.140625" style="9" customWidth="1"/>
    <col min="13315" max="13568" width="9.140625" style="9"/>
    <col min="13569" max="13570" width="66.140625" style="9" customWidth="1"/>
    <col min="13571" max="13824" width="9.140625" style="9"/>
    <col min="13825" max="13826" width="66.140625" style="9" customWidth="1"/>
    <col min="13827" max="14080" width="9.140625" style="9"/>
    <col min="14081" max="14082" width="66.140625" style="9" customWidth="1"/>
    <col min="14083" max="14336" width="9.140625" style="9"/>
    <col min="14337" max="14338" width="66.140625" style="9" customWidth="1"/>
    <col min="14339" max="14592" width="9.140625" style="9"/>
    <col min="14593" max="14594" width="66.140625" style="9" customWidth="1"/>
    <col min="14595" max="14848" width="9.140625" style="9"/>
    <col min="14849" max="14850" width="66.140625" style="9" customWidth="1"/>
    <col min="14851" max="15104" width="9.140625" style="9"/>
    <col min="15105" max="15106" width="66.140625" style="9" customWidth="1"/>
    <col min="15107" max="15360" width="9.140625" style="9"/>
    <col min="15361" max="15362" width="66.140625" style="9" customWidth="1"/>
    <col min="15363" max="15616" width="9.140625" style="9"/>
    <col min="15617" max="15618" width="66.140625" style="9" customWidth="1"/>
    <col min="15619" max="15872" width="9.140625" style="9"/>
    <col min="15873" max="15874" width="66.140625" style="9" customWidth="1"/>
    <col min="15875" max="16128" width="9.140625" style="9"/>
    <col min="16129" max="16130" width="66.140625" style="9" customWidth="1"/>
    <col min="16131" max="16384" width="9.140625" style="9"/>
  </cols>
  <sheetData>
    <row r="1" spans="1:8" ht="18.75" x14ac:dyDescent="0.25">
      <c r="B1" s="84" t="s">
        <v>66</v>
      </c>
    </row>
    <row r="2" spans="1:8" ht="18.75" x14ac:dyDescent="0.3">
      <c r="B2" s="85" t="s">
        <v>8</v>
      </c>
    </row>
    <row r="3" spans="1:8" ht="18.75" x14ac:dyDescent="0.3">
      <c r="B3" s="85" t="s">
        <v>484</v>
      </c>
    </row>
    <row r="4" spans="1:8" x14ac:dyDescent="0.25">
      <c r="B4" s="6"/>
    </row>
    <row r="5" spans="1:8" ht="18.75" x14ac:dyDescent="0.3">
      <c r="A5" s="381" t="str">
        <f>'1. паспорт местоположение'!A5:C5</f>
        <v>Год раскрытия информации: 2026 год</v>
      </c>
      <c r="B5" s="381"/>
      <c r="C5" s="24"/>
      <c r="D5" s="24"/>
      <c r="E5" s="24"/>
      <c r="F5" s="24"/>
      <c r="G5" s="24"/>
      <c r="H5" s="24"/>
    </row>
    <row r="6" spans="1:8" ht="18.75" x14ac:dyDescent="0.3">
      <c r="A6" s="83"/>
      <c r="B6" s="83"/>
      <c r="C6" s="83"/>
      <c r="D6" s="83"/>
      <c r="E6" s="83"/>
      <c r="F6" s="83"/>
      <c r="G6" s="83"/>
      <c r="H6" s="83"/>
    </row>
    <row r="7" spans="1:8" ht="18.75" x14ac:dyDescent="0.25">
      <c r="A7" s="269" t="s">
        <v>7</v>
      </c>
      <c r="B7" s="269"/>
      <c r="C7" s="115"/>
      <c r="D7" s="115"/>
      <c r="E7" s="115"/>
      <c r="F7" s="115"/>
      <c r="G7" s="115"/>
      <c r="H7" s="115"/>
    </row>
    <row r="8" spans="1:8" ht="18.75" x14ac:dyDescent="0.25">
      <c r="A8" s="115"/>
      <c r="B8" s="115"/>
      <c r="C8" s="115"/>
      <c r="D8" s="115"/>
      <c r="E8" s="115"/>
      <c r="F8" s="115"/>
      <c r="G8" s="115"/>
      <c r="H8" s="115"/>
    </row>
    <row r="9" spans="1:8" x14ac:dyDescent="0.25">
      <c r="A9" s="272" t="str">
        <f>'7. Паспорт отчет о закупке'!A9:AV9</f>
        <v>Акционерное общество "Россети Янтарь" ДЗО  ПАО "Россети"</v>
      </c>
      <c r="B9" s="272"/>
      <c r="C9" s="116"/>
      <c r="D9" s="116"/>
      <c r="E9" s="116"/>
      <c r="F9" s="116"/>
      <c r="G9" s="116"/>
      <c r="H9" s="116"/>
    </row>
    <row r="10" spans="1:8" x14ac:dyDescent="0.25">
      <c r="A10" s="266" t="s">
        <v>6</v>
      </c>
      <c r="B10" s="266"/>
      <c r="C10" s="117"/>
      <c r="D10" s="117"/>
      <c r="E10" s="117"/>
      <c r="F10" s="117"/>
      <c r="G10" s="117"/>
      <c r="H10" s="117"/>
    </row>
    <row r="11" spans="1:8" ht="18.75" x14ac:dyDescent="0.25">
      <c r="A11" s="115"/>
      <c r="B11" s="115"/>
      <c r="C11" s="115"/>
      <c r="D11" s="115"/>
      <c r="E11" s="115"/>
      <c r="F11" s="115"/>
      <c r="G11" s="115"/>
      <c r="H11" s="115"/>
    </row>
    <row r="12" spans="1:8" x14ac:dyDescent="0.25">
      <c r="A12" s="326" t="str">
        <f>'7. Паспорт отчет о закупке'!A12:AV12</f>
        <v>N_92-2-26</v>
      </c>
      <c r="B12" s="326"/>
      <c r="C12" s="116"/>
      <c r="D12" s="116"/>
      <c r="E12" s="116"/>
      <c r="F12" s="116"/>
      <c r="G12" s="116"/>
      <c r="H12" s="116"/>
    </row>
    <row r="13" spans="1:8" x14ac:dyDescent="0.25">
      <c r="A13" s="266" t="s">
        <v>5</v>
      </c>
      <c r="B13" s="266"/>
      <c r="C13" s="117"/>
      <c r="D13" s="117"/>
      <c r="E13" s="117"/>
      <c r="F13" s="117"/>
      <c r="G13" s="117"/>
      <c r="H13" s="117"/>
    </row>
    <row r="14" spans="1:8" ht="18.75" x14ac:dyDescent="0.25">
      <c r="A14" s="118"/>
      <c r="B14" s="118"/>
      <c r="C14" s="118"/>
      <c r="D14" s="118"/>
      <c r="E14" s="118"/>
      <c r="F14" s="118"/>
      <c r="G14" s="118"/>
      <c r="H14" s="118"/>
    </row>
    <row r="15" spans="1:8" ht="49.5" customHeight="1" x14ac:dyDescent="0.25">
      <c r="A15" s="382" t="str">
        <f>'7. Паспорт отчет о закупке'!A15:AV15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82"/>
      <c r="C15" s="116"/>
      <c r="D15" s="116"/>
      <c r="E15" s="116"/>
      <c r="F15" s="116"/>
      <c r="G15" s="116"/>
      <c r="H15" s="116"/>
    </row>
    <row r="16" spans="1:8" x14ac:dyDescent="0.25">
      <c r="A16" s="266" t="s">
        <v>4</v>
      </c>
      <c r="B16" s="266"/>
      <c r="C16" s="117"/>
      <c r="D16" s="117"/>
      <c r="E16" s="117"/>
      <c r="F16" s="117"/>
      <c r="G16" s="117"/>
      <c r="H16" s="117"/>
    </row>
    <row r="17" spans="1:4" x14ac:dyDescent="0.25">
      <c r="B17" s="31"/>
    </row>
    <row r="18" spans="1:4" x14ac:dyDescent="0.25">
      <c r="A18" s="383" t="s">
        <v>468</v>
      </c>
      <c r="B18" s="384"/>
    </row>
    <row r="19" spans="1:4" x14ac:dyDescent="0.25">
      <c r="B19" s="6"/>
    </row>
    <row r="20" spans="1:4" ht="16.5" thickBot="1" x14ac:dyDescent="0.3">
      <c r="B20" s="32"/>
    </row>
    <row r="21" spans="1:4" ht="45.75" thickBot="1" x14ac:dyDescent="0.3">
      <c r="A21" s="33" t="s">
        <v>339</v>
      </c>
      <c r="B21" s="86" t="str">
        <f>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22" spans="1:4" ht="16.5" thickBot="1" x14ac:dyDescent="0.3">
      <c r="A22" s="33" t="s">
        <v>340</v>
      </c>
      <c r="B22" s="86" t="str">
        <f>'1. паспорт местоположение'!C27</f>
        <v>Калининградская область</v>
      </c>
    </row>
    <row r="23" spans="1:4" ht="16.5" thickBot="1" x14ac:dyDescent="0.3">
      <c r="A23" s="33" t="s">
        <v>322</v>
      </c>
      <c r="B23" s="34" t="s">
        <v>501</v>
      </c>
    </row>
    <row r="24" spans="1:4" ht="16.5" thickBot="1" x14ac:dyDescent="0.3">
      <c r="A24" s="33" t="s">
        <v>341</v>
      </c>
      <c r="B24" s="34">
        <v>0</v>
      </c>
    </row>
    <row r="25" spans="1:4" ht="16.5" thickBot="1" x14ac:dyDescent="0.3">
      <c r="A25" s="35" t="s">
        <v>342</v>
      </c>
      <c r="B25" s="86">
        <v>2026</v>
      </c>
    </row>
    <row r="26" spans="1:4" ht="16.5" thickBot="1" x14ac:dyDescent="0.3">
      <c r="A26" s="36" t="s">
        <v>343</v>
      </c>
      <c r="B26" s="37" t="s">
        <v>503</v>
      </c>
    </row>
    <row r="27" spans="1:4" ht="29.25" thickBot="1" x14ac:dyDescent="0.3">
      <c r="A27" s="44" t="s">
        <v>567</v>
      </c>
      <c r="B27" s="207">
        <f>'6.2. Паспорт фин осв ввод'!C24</f>
        <v>20.402696299999999</v>
      </c>
    </row>
    <row r="28" spans="1:4" ht="16.5" thickBot="1" x14ac:dyDescent="0.3">
      <c r="A28" s="39" t="s">
        <v>344</v>
      </c>
      <c r="B28" s="37" t="s">
        <v>564</v>
      </c>
    </row>
    <row r="29" spans="1:4" ht="29.25" thickBot="1" x14ac:dyDescent="0.3">
      <c r="A29" s="45" t="s">
        <v>345</v>
      </c>
      <c r="B29" s="208">
        <f>'7. Паспорт отчет о закупке'!AD30/1000</f>
        <v>12.777101099999999</v>
      </c>
      <c r="C29" s="30"/>
      <c r="D29" s="30"/>
    </row>
    <row r="30" spans="1:4" ht="29.25" thickBot="1" x14ac:dyDescent="0.3">
      <c r="A30" s="45" t="s">
        <v>346</v>
      </c>
      <c r="B30" s="208">
        <f>B32+B37+B54</f>
        <v>12.777101099999999</v>
      </c>
    </row>
    <row r="31" spans="1:4" ht="16.5" thickBot="1" x14ac:dyDescent="0.3">
      <c r="A31" s="39" t="s">
        <v>347</v>
      </c>
      <c r="B31" s="209"/>
    </row>
    <row r="32" spans="1:4" ht="29.25" thickBot="1" x14ac:dyDescent="0.3">
      <c r="A32" s="45" t="s">
        <v>348</v>
      </c>
      <c r="B32" s="208">
        <f>SUMIF(C33:C36,10,B33:B36)</f>
        <v>0</v>
      </c>
    </row>
    <row r="33" spans="1:3" ht="16.5" thickBot="1" x14ac:dyDescent="0.3">
      <c r="A33" s="210" t="s">
        <v>349</v>
      </c>
      <c r="B33" s="211"/>
      <c r="C33" s="9">
        <v>10</v>
      </c>
    </row>
    <row r="34" spans="1:3" ht="16.5" thickBot="1" x14ac:dyDescent="0.3">
      <c r="A34" s="39" t="s">
        <v>350</v>
      </c>
      <c r="B34" s="212">
        <f>B33/$B$27</f>
        <v>0</v>
      </c>
    </row>
    <row r="35" spans="1:3" ht="16.5" thickBot="1" x14ac:dyDescent="0.3">
      <c r="A35" s="39" t="s">
        <v>351</v>
      </c>
      <c r="B35" s="208"/>
      <c r="C35" s="9">
        <v>1</v>
      </c>
    </row>
    <row r="36" spans="1:3" ht="16.5" thickBot="1" x14ac:dyDescent="0.3">
      <c r="A36" s="39" t="s">
        <v>352</v>
      </c>
      <c r="B36" s="208"/>
      <c r="C36" s="9">
        <v>2</v>
      </c>
    </row>
    <row r="37" spans="1:3" ht="29.25" thickBot="1" x14ac:dyDescent="0.3">
      <c r="A37" s="45" t="s">
        <v>353</v>
      </c>
      <c r="B37" s="208">
        <f>SUMIF(C38:C53,20,B38:B53)</f>
        <v>12.777101099999999</v>
      </c>
    </row>
    <row r="38" spans="1:3" ht="30.75" thickBot="1" x14ac:dyDescent="0.3">
      <c r="A38" s="398" t="s">
        <v>586</v>
      </c>
      <c r="B38" s="399">
        <v>12.777101099999999</v>
      </c>
      <c r="C38" s="9">
        <v>20</v>
      </c>
    </row>
    <row r="39" spans="1:3" ht="16.5" thickBot="1" x14ac:dyDescent="0.3">
      <c r="A39" s="39" t="s">
        <v>350</v>
      </c>
      <c r="B39" s="212">
        <f t="shared" ref="B39" si="0">B38/$B$27</f>
        <v>0.62624571341582924</v>
      </c>
    </row>
    <row r="40" spans="1:3" ht="16.5" thickBot="1" x14ac:dyDescent="0.3">
      <c r="A40" s="39" t="s">
        <v>351</v>
      </c>
      <c r="B40" s="208"/>
      <c r="C40" s="9">
        <v>1</v>
      </c>
    </row>
    <row r="41" spans="1:3" ht="16.5" thickBot="1" x14ac:dyDescent="0.3">
      <c r="A41" s="39" t="s">
        <v>352</v>
      </c>
      <c r="B41" s="208"/>
      <c r="C41" s="9">
        <v>2</v>
      </c>
    </row>
    <row r="42" spans="1:3" ht="16.5" thickBot="1" x14ac:dyDescent="0.3">
      <c r="A42" s="210" t="s">
        <v>349</v>
      </c>
      <c r="B42" s="211"/>
      <c r="C42" s="9">
        <v>20</v>
      </c>
    </row>
    <row r="43" spans="1:3" ht="16.5" thickBot="1" x14ac:dyDescent="0.3">
      <c r="A43" s="39" t="s">
        <v>350</v>
      </c>
      <c r="B43" s="212">
        <f t="shared" ref="B43" si="1">B42/$B$27</f>
        <v>0</v>
      </c>
    </row>
    <row r="44" spans="1:3" ht="16.5" thickBot="1" x14ac:dyDescent="0.3">
      <c r="A44" s="39" t="s">
        <v>351</v>
      </c>
      <c r="B44" s="208"/>
      <c r="C44" s="9">
        <v>1</v>
      </c>
    </row>
    <row r="45" spans="1:3" ht="16.5" thickBot="1" x14ac:dyDescent="0.3">
      <c r="A45" s="39" t="s">
        <v>352</v>
      </c>
      <c r="B45" s="208"/>
      <c r="C45" s="9">
        <v>2</v>
      </c>
    </row>
    <row r="46" spans="1:3" ht="16.5" thickBot="1" x14ac:dyDescent="0.3">
      <c r="A46" s="210" t="s">
        <v>349</v>
      </c>
      <c r="B46" s="211"/>
      <c r="C46" s="9">
        <v>20</v>
      </c>
    </row>
    <row r="47" spans="1:3" ht="16.5" thickBot="1" x14ac:dyDescent="0.3">
      <c r="A47" s="39" t="s">
        <v>350</v>
      </c>
      <c r="B47" s="212">
        <f t="shared" ref="B47" si="2">B46/$B$27</f>
        <v>0</v>
      </c>
    </row>
    <row r="48" spans="1:3" ht="16.5" thickBot="1" x14ac:dyDescent="0.3">
      <c r="A48" s="39" t="s">
        <v>351</v>
      </c>
      <c r="B48" s="208"/>
      <c r="C48" s="9">
        <v>1</v>
      </c>
    </row>
    <row r="49" spans="1:3" ht="16.5" thickBot="1" x14ac:dyDescent="0.3">
      <c r="A49" s="39" t="s">
        <v>352</v>
      </c>
      <c r="B49" s="208"/>
      <c r="C49" s="9">
        <v>2</v>
      </c>
    </row>
    <row r="50" spans="1:3" ht="16.5" thickBot="1" x14ac:dyDescent="0.3">
      <c r="A50" s="210" t="s">
        <v>349</v>
      </c>
      <c r="B50" s="211"/>
      <c r="C50" s="9">
        <v>20</v>
      </c>
    </row>
    <row r="51" spans="1:3" ht="16.5" thickBot="1" x14ac:dyDescent="0.3">
      <c r="A51" s="39" t="s">
        <v>350</v>
      </c>
      <c r="B51" s="212">
        <f t="shared" ref="B51" si="3">B50/$B$27</f>
        <v>0</v>
      </c>
    </row>
    <row r="52" spans="1:3" ht="16.5" thickBot="1" x14ac:dyDescent="0.3">
      <c r="A52" s="39" t="s">
        <v>351</v>
      </c>
      <c r="B52" s="208"/>
      <c r="C52" s="9">
        <v>1</v>
      </c>
    </row>
    <row r="53" spans="1:3" ht="16.5" thickBot="1" x14ac:dyDescent="0.3">
      <c r="A53" s="39" t="s">
        <v>352</v>
      </c>
      <c r="B53" s="208"/>
      <c r="C53" s="9">
        <v>2</v>
      </c>
    </row>
    <row r="54" spans="1:3" ht="29.25" thickBot="1" x14ac:dyDescent="0.3">
      <c r="A54" s="45" t="s">
        <v>354</v>
      </c>
      <c r="B54" s="208">
        <f>SUMIF(C55:C58,30,B55:B58)</f>
        <v>0</v>
      </c>
    </row>
    <row r="55" spans="1:3" ht="16.5" thickBot="1" x14ac:dyDescent="0.3">
      <c r="A55" s="210" t="s">
        <v>349</v>
      </c>
      <c r="B55" s="211"/>
      <c r="C55" s="9">
        <v>30</v>
      </c>
    </row>
    <row r="56" spans="1:3" ht="16.5" thickBot="1" x14ac:dyDescent="0.3">
      <c r="A56" s="39" t="s">
        <v>350</v>
      </c>
      <c r="B56" s="212">
        <f t="shared" ref="B56" si="4">B55/$B$27</f>
        <v>0</v>
      </c>
    </row>
    <row r="57" spans="1:3" ht="16.5" thickBot="1" x14ac:dyDescent="0.3">
      <c r="A57" s="39" t="s">
        <v>351</v>
      </c>
      <c r="B57" s="208"/>
      <c r="C57" s="9">
        <v>1</v>
      </c>
    </row>
    <row r="58" spans="1:3" ht="16.5" thickBot="1" x14ac:dyDescent="0.3">
      <c r="A58" s="39" t="s">
        <v>352</v>
      </c>
      <c r="B58" s="208"/>
      <c r="C58" s="9">
        <v>2</v>
      </c>
    </row>
    <row r="59" spans="1:3" ht="29.25" thickBot="1" x14ac:dyDescent="0.3">
      <c r="A59" s="38" t="s">
        <v>355</v>
      </c>
      <c r="B59" s="213">
        <f>B30/B27</f>
        <v>0.62624571341582924</v>
      </c>
    </row>
    <row r="60" spans="1:3" ht="16.5" thickBot="1" x14ac:dyDescent="0.3">
      <c r="A60" s="40" t="s">
        <v>347</v>
      </c>
      <c r="B60" s="46"/>
    </row>
    <row r="61" spans="1:3" ht="16.5" thickBot="1" x14ac:dyDescent="0.3">
      <c r="A61" s="40" t="s">
        <v>356</v>
      </c>
      <c r="B61" s="213"/>
    </row>
    <row r="62" spans="1:3" ht="16.5" thickBot="1" x14ac:dyDescent="0.3">
      <c r="A62" s="40" t="s">
        <v>357</v>
      </c>
      <c r="B62" s="213">
        <f>B37/B27</f>
        <v>0.62624571341582924</v>
      </c>
    </row>
    <row r="63" spans="1:3" ht="16.5" thickBot="1" x14ac:dyDescent="0.3">
      <c r="A63" s="40" t="s">
        <v>358</v>
      </c>
      <c r="B63" s="213"/>
    </row>
    <row r="64" spans="1:3" ht="16.5" thickBot="1" x14ac:dyDescent="0.3">
      <c r="A64" s="35" t="s">
        <v>359</v>
      </c>
      <c r="B64" s="214">
        <f>B65/$B$27</f>
        <v>0</v>
      </c>
    </row>
    <row r="65" spans="1:3" ht="16.5" thickBot="1" x14ac:dyDescent="0.3">
      <c r="A65" s="35" t="s">
        <v>360</v>
      </c>
      <c r="B65" s="215">
        <f xml:space="preserve"> SUMIF(C33:C58, 1,B33:B58)</f>
        <v>0</v>
      </c>
      <c r="C65" s="254">
        <f>'6.2. Паспорт фин осв ввод'!C24-'6.2. Паспорт фин осв ввод'!F24</f>
        <v>0</v>
      </c>
    </row>
    <row r="66" spans="1:3" ht="16.5" thickBot="1" x14ac:dyDescent="0.3">
      <c r="A66" s="35" t="s">
        <v>361</v>
      </c>
      <c r="B66" s="214">
        <f>B67/$B$27</f>
        <v>0</v>
      </c>
      <c r="C66" s="254"/>
    </row>
    <row r="67" spans="1:3" ht="16.5" thickBot="1" x14ac:dyDescent="0.3">
      <c r="A67" s="36" t="s">
        <v>362</v>
      </c>
      <c r="B67" s="215">
        <f xml:space="preserve"> SUMIF(C33:C58, 2,B33:B58)</f>
        <v>0</v>
      </c>
      <c r="C67" s="254">
        <f>'6.2. Паспорт фин осв ввод'!C30-'6.2. Паспорт фин осв ввод'!F30</f>
        <v>0</v>
      </c>
    </row>
    <row r="68" spans="1:3" ht="30" x14ac:dyDescent="0.25">
      <c r="A68" s="38" t="s">
        <v>363</v>
      </c>
      <c r="B68" s="40" t="s">
        <v>554</v>
      </c>
    </row>
    <row r="69" spans="1:3" x14ac:dyDescent="0.25">
      <c r="A69" s="42" t="s">
        <v>364</v>
      </c>
      <c r="B69" s="42" t="s">
        <v>556</v>
      </c>
    </row>
    <row r="70" spans="1:3" x14ac:dyDescent="0.25">
      <c r="A70" s="42" t="s">
        <v>365</v>
      </c>
      <c r="B70" s="42"/>
    </row>
    <row r="71" spans="1:3" x14ac:dyDescent="0.25">
      <c r="A71" s="42" t="s">
        <v>366</v>
      </c>
      <c r="B71" s="42"/>
    </row>
    <row r="72" spans="1:3" x14ac:dyDescent="0.25">
      <c r="A72" s="42" t="s">
        <v>367</v>
      </c>
      <c r="B72" s="42"/>
    </row>
    <row r="73" spans="1:3" ht="16.5" thickBot="1" x14ac:dyDescent="0.3">
      <c r="A73" s="43" t="s">
        <v>368</v>
      </c>
      <c r="B73" s="43" t="s">
        <v>587</v>
      </c>
    </row>
    <row r="74" spans="1:3" ht="30.75" thickBot="1" x14ac:dyDescent="0.3">
      <c r="A74" s="40" t="s">
        <v>369</v>
      </c>
      <c r="B74" s="41" t="s">
        <v>551</v>
      </c>
    </row>
    <row r="75" spans="1:3" ht="29.25" thickBot="1" x14ac:dyDescent="0.3">
      <c r="A75" s="35" t="s">
        <v>370</v>
      </c>
      <c r="B75" s="216">
        <v>0</v>
      </c>
    </row>
    <row r="76" spans="1:3" ht="16.5" thickBot="1" x14ac:dyDescent="0.3">
      <c r="A76" s="40" t="s">
        <v>347</v>
      </c>
      <c r="B76" s="217"/>
    </row>
    <row r="77" spans="1:3" ht="16.5" thickBot="1" x14ac:dyDescent="0.3">
      <c r="A77" s="40" t="s">
        <v>371</v>
      </c>
      <c r="B77" s="216">
        <v>0</v>
      </c>
    </row>
    <row r="78" spans="1:3" ht="16.5" thickBot="1" x14ac:dyDescent="0.3">
      <c r="A78" s="40" t="s">
        <v>372</v>
      </c>
      <c r="B78" s="216">
        <v>0</v>
      </c>
    </row>
    <row r="79" spans="1:3" ht="45.75" thickBot="1" x14ac:dyDescent="0.3">
      <c r="A79" s="49" t="s">
        <v>373</v>
      </c>
      <c r="B79" s="50" t="str">
        <f>'3.3 паспорт описание'!C24</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80" spans="1:3" ht="16.5" thickBot="1" x14ac:dyDescent="0.3">
      <c r="A80" s="35" t="s">
        <v>374</v>
      </c>
      <c r="B80" s="47"/>
    </row>
    <row r="81" spans="1:2" ht="16.5" thickBot="1" x14ac:dyDescent="0.3">
      <c r="A81" s="42" t="s">
        <v>375</v>
      </c>
      <c r="B81" s="218">
        <f>'6.1. Паспорт сетевой график'!H43</f>
        <v>46387</v>
      </c>
    </row>
    <row r="82" spans="1:2" ht="16.5" thickBot="1" x14ac:dyDescent="0.3">
      <c r="A82" s="42" t="s">
        <v>376</v>
      </c>
      <c r="B82" s="50" t="s">
        <v>548</v>
      </c>
    </row>
    <row r="83" spans="1:2" ht="16.5" thickBot="1" x14ac:dyDescent="0.3">
      <c r="A83" s="42" t="s">
        <v>377</v>
      </c>
      <c r="B83" s="50" t="s">
        <v>548</v>
      </c>
    </row>
    <row r="84" spans="1:2" ht="29.25" thickBot="1" x14ac:dyDescent="0.3">
      <c r="A84" s="51" t="s">
        <v>378</v>
      </c>
      <c r="B84" s="48" t="s">
        <v>555</v>
      </c>
    </row>
    <row r="85" spans="1:2" ht="28.5" x14ac:dyDescent="0.25">
      <c r="A85" s="38" t="s">
        <v>379</v>
      </c>
      <c r="B85" s="378" t="s">
        <v>551</v>
      </c>
    </row>
    <row r="86" spans="1:2" x14ac:dyDescent="0.25">
      <c r="A86" s="42" t="s">
        <v>380</v>
      </c>
      <c r="B86" s="379"/>
    </row>
    <row r="87" spans="1:2" x14ac:dyDescent="0.25">
      <c r="A87" s="42" t="s">
        <v>381</v>
      </c>
      <c r="B87" s="379"/>
    </row>
    <row r="88" spans="1:2" x14ac:dyDescent="0.25">
      <c r="A88" s="42" t="s">
        <v>382</v>
      </c>
      <c r="B88" s="379"/>
    </row>
    <row r="89" spans="1:2" x14ac:dyDescent="0.25">
      <c r="A89" s="42" t="s">
        <v>383</v>
      </c>
      <c r="B89" s="379"/>
    </row>
    <row r="90" spans="1:2" ht="16.5" thickBot="1" x14ac:dyDescent="0.3">
      <c r="A90" s="52"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2026-04-29T14:13:21Z</dcterms:modified>
</cp:coreProperties>
</file>